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26 MATERIAL DE OFICINA/Anexos actualizados/"/>
    </mc:Choice>
  </mc:AlternateContent>
  <xr:revisionPtr revIDLastSave="1" documentId="8_{C81021D1-59B4-4FCF-8C7A-7531A66907D1}" xr6:coauthVersionLast="47" xr6:coauthVersionMax="47" xr10:uidLastSave="{53F0E703-3DF1-426D-8E36-C6A0A591EE6D}"/>
  <bookViews>
    <workbookView xWindow="-28920" yWindow="-60" windowWidth="29040" windowHeight="15720" xr2:uid="{08BA93D5-6EDC-48FF-A42C-F80173693F34}"/>
  </bookViews>
  <sheets>
    <sheet name="Oferta económica" sheetId="2" r:id="rId1"/>
  </sheets>
  <externalReferences>
    <externalReference r:id="rId2"/>
    <externalReference r:id="rId3"/>
  </externalReferences>
  <definedNames>
    <definedName name="_xlnm._FilterDatabase" localSheetId="0" hidden="1">'Oferta económica'!$A$6:$J$337</definedName>
    <definedName name="_GoBack" localSheetId="0">'Oferta económica'!#REF!</definedName>
    <definedName name="ambitoRC" localSheetId="0">#REF!</definedName>
    <definedName name="ambitoRC">#REF!</definedName>
    <definedName name="_xlnm.Print_Area" localSheetId="0">'Oferta económica'!$A$3:$I$345</definedName>
    <definedName name="Autorizacion" localSheetId="0">#REF!</definedName>
    <definedName name="Autorizacion">#REF!</definedName>
    <definedName name="codigoRC" localSheetId="0">#REF!</definedName>
    <definedName name="codigoRC">#REF!</definedName>
    <definedName name="Coste_amortiz._vs_total_costes_ROPA_PLANA">#REF!</definedName>
    <definedName name="Coste_amortiz._vs_total_costes_VESTUARIO">#REF!</definedName>
    <definedName name="datoObligatorio" localSheetId="0">#REF!</definedName>
    <definedName name="datoObligatorio">#REF!</definedName>
    <definedName name="datoOpcional" localSheetId="0">#REF!</definedName>
    <definedName name="datoOpcional">#REF!</definedName>
    <definedName name="Duración_contrato" localSheetId="0">'[1]Cálculos ppto. lic.'!$I$5</definedName>
    <definedName name="Duración_contrato">'[2]Cálculos ppto. lic.'!$F$5</definedName>
    <definedName name="Fabricante" localSheetId="0">#REF!</definedName>
    <definedName name="Fabricante">#REF!</definedName>
    <definedName name="Ficha_Tecnica" localSheetId="0">#REF!</definedName>
    <definedName name="Ficha_Tecnica">#REF!</definedName>
    <definedName name="grupoFisico" localSheetId="0">#REF!</definedName>
    <definedName name="grupoFisico">#REF!</definedName>
    <definedName name="grupoFuncional" localSheetId="0">#REF!</definedName>
    <definedName name="grupoFuncional">#REF!</definedName>
    <definedName name="grupoServicios" localSheetId="0">#REF!</definedName>
    <definedName name="grupoServicios">#REF!</definedName>
    <definedName name="HTML_CodePage" hidden="1">1252</definedName>
    <definedName name="HTML_Control" localSheetId="0" hidden="1">{"'SMI198'!$C$1:$N$37"}</definedName>
    <definedName name="HTML_Control" hidden="1">{"'SMI198'!$C$1:$N$37"}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"K:\BASES\BEL\ANEXOS\SMI1999HTML.htm"</definedName>
    <definedName name="HTML_Title" hidden="1">""</definedName>
    <definedName name="HTML1_1" hidden="1">"[SMI198.XLS]SMI198!$C$2:$O$29"</definedName>
    <definedName name="HTML1_10" hidden="1">""</definedName>
    <definedName name="HTML1_11" hidden="1">1</definedName>
    <definedName name="HTML1_12" hidden="1">"k:\bases\bel\res\smi198.htm"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""</definedName>
    <definedName name="HTML1_9" hidden="1">""</definedName>
    <definedName name="HTML10_1" hidden="1">"[SMI198.XLS]SMI198!$T$12"</definedName>
    <definedName name="HTML10_10" hidden="1">""</definedName>
    <definedName name="HTML10_11" hidden="1">1</definedName>
    <definedName name="HTML10_12" hidden="1">"L:\BEL\ANEXOS\MyHTML.htm"</definedName>
    <definedName name="HTML10_13" hidden="1">#N/A</definedName>
    <definedName name="HTML10_14" hidden="1">#N/A</definedName>
    <definedName name="HTML10_15" hidden="1">#N/A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"[SMI198.XLS]SMI198!$C$1:$N$36"</definedName>
    <definedName name="HTML11_10" hidden="1">""</definedName>
    <definedName name="HTML11_11" hidden="1">1</definedName>
    <definedName name="HTML11_12" hidden="1">"L:\BEL\ANEXOS\smi98HTML.htm"</definedName>
    <definedName name="HTML11_13" hidden="1">#N/A</definedName>
    <definedName name="HTML11_14" hidden="1">#N/A</definedName>
    <definedName name="HTML11_15" hidden="1">#N/A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2_1" hidden="1">"[SMI198.XLS]SMI198!$C$2:$O$33"</definedName>
    <definedName name="HTML2_10" hidden="1">""</definedName>
    <definedName name="HTML2_11" hidden="1">1</definedName>
    <definedName name="HTML2_12" hidden="1">"k:\bases\bel\res\smi198.htm"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"[SMI198.XLS]SMI198!$A$2:$O$33"</definedName>
    <definedName name="HTML3_10" hidden="1">""</definedName>
    <definedName name="HTML3_11" hidden="1">1</definedName>
    <definedName name="HTML3_12" hidden="1">"k:\bases\bel\res\smi198.htm"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4_1" hidden="1">"[SMI198.XLS]SMI198!$A$2:$P$33"</definedName>
    <definedName name="HTML4_10" hidden="1">""</definedName>
    <definedName name="HTML4_11" hidden="1">1</definedName>
    <definedName name="HTML4_12" hidden="1">"K:\BASES\BEL\RES\SMI198.HTM"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5_1" hidden="1">"[SMI198.XLS]SMI198!$A$2:$N$34"</definedName>
    <definedName name="HTML5_10" hidden="1">""</definedName>
    <definedName name="HTML5_11" hidden="1">1</definedName>
    <definedName name="HTML5_12" hidden="1">"k:\bases\bel\res\smi198.htm"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6_1" hidden="1">"[SMI198.XLS]SMI198!$A$2:$M$34"</definedName>
    <definedName name="HTML6_10" hidden="1">""</definedName>
    <definedName name="HTML6_11" hidden="1">1</definedName>
    <definedName name="HTML6_12" hidden="1">"k:\bases\bel\res\smi198.htm"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"[SMI198.XLS]SMI198!$A$2:$O$34"</definedName>
    <definedName name="HTML7_10" hidden="1">""</definedName>
    <definedName name="HTML7_11" hidden="1">1</definedName>
    <definedName name="HTML7_12" hidden="1">"k:\bases\bel\res\smi198.htm"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"[SMI198.XLS]SMI198!$B$1:$N$34"</definedName>
    <definedName name="HTML8_10" hidden="1">""</definedName>
    <definedName name="HTML8_11" hidden="1">1</definedName>
    <definedName name="HTML8_12" hidden="1">"k:\bases\bel\res\smi198.htm"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"[SMI198.XLS]SMI198!$C$2:$N$34"</definedName>
    <definedName name="HTML9_10" hidden="1">""</definedName>
    <definedName name="HTML9_11" hidden="1">1</definedName>
    <definedName name="HTML9_12" hidden="1">"k:\bases\bel\res\smi198.htm"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11</definedName>
    <definedName name="Increm_costes_gral">#REF!</definedName>
    <definedName name="Increm_costes_personal_P1">#REF!</definedName>
    <definedName name="Increm_precio_ARTÍCULOS_PAPEL" localSheetId="0">#REF!</definedName>
    <definedName name="Increm_precio_ARTÍCULOS_PAPEL">#REF!</definedName>
    <definedName name="Increm_precio_PAPEL" localSheetId="0">#REF!</definedName>
    <definedName name="Increm_precio_PAPEL">#REF!</definedName>
    <definedName name="Increm_precio_RESTO_ARTÍCULOS" localSheetId="0">#REF!</definedName>
    <definedName name="Increm_precio_RESTO_ARTÍCULOS">#REF!</definedName>
    <definedName name="Incremento_precios" localSheetId="0">'[1]Cálculos ppto. lic.'!$I$4</definedName>
    <definedName name="Incremento_precios">'[2]Cálculos ppto. lic.'!$F$4</definedName>
    <definedName name="Inventario_Tecnico" localSheetId="0">#REF!</definedName>
    <definedName name="Inventario_Tecnico">#REF!</definedName>
    <definedName name="Margen_proveedor" localSheetId="0">'[1]Cálculos ppto. lic.'!$I$3</definedName>
    <definedName name="Margen_proveedor">'[2]Cálculos ppto. lic.'!$F$3</definedName>
    <definedName name="Mostrar_en_catalogo" localSheetId="0">#REF!</definedName>
    <definedName name="Mostrar_en_catalogo">#REF!</definedName>
    <definedName name="Orden_Fabricacion" localSheetId="0">#REF!</definedName>
    <definedName name="Orden_Fabricacion">#REF!</definedName>
    <definedName name="Orden_Trabajo" localSheetId="0">#REF!</definedName>
    <definedName name="Orden_Trabajo">#REF!</definedName>
    <definedName name="Presupuesto_licitación_NUEVA" localSheetId="0">'[1]Cálculos ppto. lic.'!$I$6</definedName>
    <definedName name="Presupuesto_licitación_NUEVA">'[2]Cálculos ppto. lic.'!$F$6</definedName>
    <definedName name="Requiere_info._adicional_en_pedido" localSheetId="0">#REF!</definedName>
    <definedName name="Requiere_info._adicional_en_pedido">#REF!</definedName>
    <definedName name="serviciosSanitarios" localSheetId="0">#REF!</definedName>
    <definedName name="serviciosSanitarios">#REF!</definedName>
    <definedName name="Solo_area_Central" localSheetId="0">#REF!</definedName>
    <definedName name="Solo_area_Central">#REF!</definedName>
    <definedName name="tipoArticulo" localSheetId="0">#REF!</definedName>
    <definedName name="tipoArticulo">#REF!</definedName>
    <definedName name="_xlnm.Print_Titles" localSheetId="0">'Oferta económica'!$6:$6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1" i="2" l="1"/>
  <c r="J94" i="2"/>
  <c r="J95" i="2"/>
  <c r="J96" i="2"/>
  <c r="J97" i="2"/>
  <c r="J243" i="2"/>
  <c r="J244" i="2"/>
  <c r="J300" i="2"/>
  <c r="J299" i="2"/>
  <c r="J8" i="2" l="1"/>
  <c r="J9" i="2"/>
  <c r="J10" i="2"/>
  <c r="J11" i="2"/>
  <c r="J12" i="2"/>
  <c r="J13" i="2"/>
  <c r="J14" i="2"/>
  <c r="J15" i="2"/>
  <c r="J16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61" i="2"/>
  <c r="J62" i="2"/>
  <c r="J63" i="2"/>
  <c r="J64" i="2"/>
  <c r="J65" i="2"/>
  <c r="J66" i="2"/>
  <c r="J67" i="2"/>
  <c r="J68" i="2"/>
  <c r="J69" i="2"/>
  <c r="J70" i="2"/>
  <c r="J71" i="2"/>
  <c r="J72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4" i="2"/>
  <c r="J115" i="2"/>
  <c r="J116" i="2"/>
  <c r="J117" i="2"/>
  <c r="J118" i="2"/>
  <c r="J119" i="2"/>
  <c r="J120" i="2"/>
  <c r="J121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5" i="2"/>
  <c r="J296" i="2"/>
  <c r="J297" i="2"/>
  <c r="J298" i="2"/>
  <c r="J301" i="2"/>
  <c r="J302" i="2"/>
  <c r="J303" i="2"/>
  <c r="J304" i="2"/>
  <c r="J305" i="2"/>
  <c r="J306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C341" i="2" l="1"/>
</calcChain>
</file>

<file path=xl/sharedStrings.xml><?xml version="1.0" encoding="utf-8"?>
<sst xmlns="http://schemas.openxmlformats.org/spreadsheetml/2006/main" count="648" uniqueCount="465">
  <si>
    <t>Productos ofertados</t>
  </si>
  <si>
    <t>Categoría / Producto</t>
  </si>
  <si>
    <t>Formato/opción</t>
  </si>
  <si>
    <t>Formato máximo distribución (uds.)</t>
  </si>
  <si>
    <t>Consumo estimado duración inicial 24 meses (uds.)</t>
  </si>
  <si>
    <t>Precio unitario máximo</t>
  </si>
  <si>
    <t>Marca</t>
  </si>
  <si>
    <t>Modelo</t>
  </si>
  <si>
    <t>Formato distribución (uds.)</t>
  </si>
  <si>
    <t>Precio unitario</t>
  </si>
  <si>
    <t>Almacenamiento datos</t>
  </si>
  <si>
    <t>CD grabable (001)</t>
  </si>
  <si>
    <t>CD-R 700 MB, 52x</t>
  </si>
  <si>
    <t/>
  </si>
  <si>
    <t>CD-R 700 MB, 52x, imprimible con impresora tinta</t>
  </si>
  <si>
    <t>CD-RW 700 MB, 12x</t>
  </si>
  <si>
    <t>CD serigrafiados</t>
  </si>
  <si>
    <t>DVD grabable (002)</t>
  </si>
  <si>
    <t>DVD+R 4,7 GB, 16x</t>
  </si>
  <si>
    <t>DVD+RW 4,7 GB, 4x</t>
  </si>
  <si>
    <t>DVD-R 4,7 GB, 16x, imprimible con impresora tinta</t>
  </si>
  <si>
    <t>DVD-R, 4,7 GB, 16x</t>
  </si>
  <si>
    <t>Memoria USB (003)</t>
  </si>
  <si>
    <t>Memoria flash USB 16 GB, USB 2.0</t>
  </si>
  <si>
    <t>Archivadores, carpetas, subcarpetas y separadores (000)</t>
  </si>
  <si>
    <t>Archivadores palanca con rado (004)</t>
  </si>
  <si>
    <t>Archivador palanca con rado, tamaño 1/4 apaisado, lomo 7,5 cm</t>
  </si>
  <si>
    <t>Archivador palanca con rado, tamaño 1/4 natural, lomo 7,5 cm</t>
  </si>
  <si>
    <t>Archivador palanca con rado, tamaño A4, lomo 5 cm</t>
  </si>
  <si>
    <t>Archivador palanca con rado, tamaño A4, lomo 7,5 cm</t>
  </si>
  <si>
    <t>Archivador palanca con rado, tamaño folio, lomo 5 cm</t>
  </si>
  <si>
    <t>Archivador palanca con rado, tamaño folio, lomo 7,5 cm</t>
  </si>
  <si>
    <t>Caja clasificadora con fuelle (005)</t>
  </si>
  <si>
    <t>Caja clasificadora con fuelle</t>
  </si>
  <si>
    <t>Cajas archivo definitivo (006)</t>
  </si>
  <si>
    <t>Caja archivo definitivo, tamaño A3</t>
  </si>
  <si>
    <t>Caja archivo definitivo, tamaño folio</t>
  </si>
  <si>
    <t>Caja archivo definitivo, tamaño folio prolongado</t>
  </si>
  <si>
    <t>Cajas transferencia (007)</t>
  </si>
  <si>
    <t>Caja transferencia cartón forrado, tamaño folio</t>
  </si>
  <si>
    <t>Carpeta 30 fundas (008)</t>
  </si>
  <si>
    <t>Carpeta 30 fundas/60 caras, tamaño A4</t>
  </si>
  <si>
    <t>Carpeta anillas cartón cuero (009)</t>
  </si>
  <si>
    <t>Carpeta cartón cuero 2 anillas, tamaño folio, lomo 5,5 cm</t>
  </si>
  <si>
    <t>Carpeta cartón (010)</t>
  </si>
  <si>
    <t>Carpeta cartón con gomas y solapas, tamaño folio</t>
  </si>
  <si>
    <t>Carpetas anillas (011)</t>
  </si>
  <si>
    <t>Carpeta 2 anillas, tamaño A4, lomo 4 cm</t>
  </si>
  <si>
    <t>Carpeta 4 anillas, tamaño A4, lomo 4 cm</t>
  </si>
  <si>
    <t>Carpetas anillas personalizables (012)</t>
  </si>
  <si>
    <t>Carpeta personalizable 4 anillas, tamaño A4, lomo 4 cm</t>
  </si>
  <si>
    <t>Carpeta personalizable 4 anillas, tamaño A4, lomo 5 cm</t>
  </si>
  <si>
    <t>Carpeta personalizable 4 anillas, tamaño A4, lomo 6 cm</t>
  </si>
  <si>
    <t>Carpetas colgantes (013)</t>
  </si>
  <si>
    <t>Carpeta colgante kraft, con visor 8 cm, tamaño A4</t>
  </si>
  <si>
    <t>Carpeta colgante kraft, con visor 8 cm, tamaño folio</t>
  </si>
  <si>
    <t>Carpetas proyectos (014)</t>
  </si>
  <si>
    <t>Carpeta proyectos, lomo 3 cm</t>
  </si>
  <si>
    <t>Carpeta proyectos, lomo 5 cm</t>
  </si>
  <si>
    <t>Carpeta proyectos, lomo 7 cm</t>
  </si>
  <si>
    <t>Carpeta proyectos, lomo 9 cm</t>
  </si>
  <si>
    <t>Carpeta proyectos, lomo 12 cm</t>
  </si>
  <si>
    <t>Carpeta proyectos, lomo 20 cm</t>
  </si>
  <si>
    <t>Clasificador fuelle (015)</t>
  </si>
  <si>
    <t>Clasificador fuelle 12 separadores</t>
  </si>
  <si>
    <t>Compresor metálico (016)</t>
  </si>
  <si>
    <t>Compresor metálico carpeta anillas</t>
  </si>
  <si>
    <t>Separadores cartulina (018)</t>
  </si>
  <si>
    <t>Separadores 10 posiciones mismo color, sin taladros, tamaño A4</t>
  </si>
  <si>
    <t>Separadores 5 posiciones mismo color, sin taladros, tamaño A4</t>
  </si>
  <si>
    <t>Separadores polilpropileno (019)</t>
  </si>
  <si>
    <t>Separadores 10 posiciones diferente color, tamaño A4</t>
  </si>
  <si>
    <t>Separadores 5 posiciones diferente color, tamaño A4</t>
  </si>
  <si>
    <t>Separadores 5 posiciones diferente color, tamaño folio</t>
  </si>
  <si>
    <t>Subcarpetas cartulina (020)</t>
  </si>
  <si>
    <t>Subcarpeta con pestaña lateral, tamaño A4</t>
  </si>
  <si>
    <t>Subcarpeta normal, tamaño A4</t>
  </si>
  <si>
    <t>Subcarpeta normal, tamaño folio</t>
  </si>
  <si>
    <t>Tarjetero fundas extraíbles (021)</t>
  </si>
  <si>
    <t>Tarjetero fundas extraíbles</t>
  </si>
  <si>
    <t>Tarjetero fundas fijas (022)</t>
  </si>
  <si>
    <t>Tarjetero fundas fijas</t>
  </si>
  <si>
    <t>Visor carpeta colgante (023)</t>
  </si>
  <si>
    <t>Visor carpeta colgante</t>
  </si>
  <si>
    <t>Cuadernos, blocs y notas adhesivas (000)</t>
  </si>
  <si>
    <t>Blocs espiral (024)</t>
  </si>
  <si>
    <t>Bloc espiral 80 hojas, tamaño 1/8</t>
  </si>
  <si>
    <t>Bloc espiral 80 hojas, tamaño 1/4</t>
  </si>
  <si>
    <t>Bloc espiral 80 hojas, tamaño folio</t>
  </si>
  <si>
    <t>Blocs notas adhesivas (025)</t>
  </si>
  <si>
    <t>Bloc 100 notas adhesivas, 38 x 51 mm</t>
  </si>
  <si>
    <t>Bloc 100 notas adhesivas, 76 x 102 mm</t>
  </si>
  <si>
    <t>Bloc 100 notas adhesivas, 76 x 127 mm</t>
  </si>
  <si>
    <t>Bloc 100 notas adhesivas, 76 x 76 mm</t>
  </si>
  <si>
    <t>Cuadernos espiral (026)</t>
  </si>
  <si>
    <t>Libro actas (027)</t>
  </si>
  <si>
    <t>Libro actas, tamaño folio</t>
  </si>
  <si>
    <t>Portablocs (028)</t>
  </si>
  <si>
    <t>Portablocs sin tapa</t>
  </si>
  <si>
    <t>Portafirmas (029)</t>
  </si>
  <si>
    <t>Portafirmas 20 separadores con cubierta</t>
  </si>
  <si>
    <t>Encuadernación (000)</t>
  </si>
  <si>
    <t>Alicates corte espiral metálica (030)</t>
  </si>
  <si>
    <t>Alicates para encuadernadora espiral metálica</t>
  </si>
  <si>
    <t>Canutillos plástico (031)</t>
  </si>
  <si>
    <t>Canutillo plástico, diámetro 06 mm, capacidad 25 hojas 80 g</t>
  </si>
  <si>
    <t>Canutillo plástico, diámetro 08 mm, capacidad 45 hojas 80 g</t>
  </si>
  <si>
    <t>Canutillo plástico, diámetro 10 mm, capacidad 65 hojas 80 g</t>
  </si>
  <si>
    <t>Canutillo plástico, diámetro 12 mm, capacidad 95 hojas 80 g</t>
  </si>
  <si>
    <t>Canutillo plástico, diámetro 16 mm, capacidad 145 hojas 80 g</t>
  </si>
  <si>
    <t>Canutillo plástico, diámetro 25 mm, capacidad 220 hojas 80 g</t>
  </si>
  <si>
    <t>Canutillo plástico, diámetro 28 mm, capacidad 250 hojas 80 g</t>
  </si>
  <si>
    <t>Canutillo plástico, diámetro 38 mm, capacidad 330 hojas 80 g</t>
  </si>
  <si>
    <t>Canutillo plástico, diámetro 45 mm, capacidad 430 hojas 80 g</t>
  </si>
  <si>
    <t>Carpeta encuadernación térmica (032)</t>
  </si>
  <si>
    <t>Carpeta para encuadernación térmica, lomo 1,5 mm</t>
  </si>
  <si>
    <t>Carpeta para encuadernación térmica, lomo 3 mm</t>
  </si>
  <si>
    <t>Carpeta para encuadernación térmica, lomo 4 mm</t>
  </si>
  <si>
    <t>Carpeta para encuadernación térmica, lomo 6 mm</t>
  </si>
  <si>
    <t>Carpeta para encuadernación térmica, lomo 8 mm</t>
  </si>
  <si>
    <t>Carpeta para encuadernación térmica, lomo 10 mm</t>
  </si>
  <si>
    <t>Carpeta para encuadernación térmica, lomo 12 mm</t>
  </si>
  <si>
    <t>Carpeta para encuadernación térmica, lomo 15 mm</t>
  </si>
  <si>
    <t>Carpeta para encuadernación térmica, lomo 20 mm</t>
  </si>
  <si>
    <t>Dosieres (033)</t>
  </si>
  <si>
    <t>Dosier fastener 60 hojas, tamaño A4</t>
  </si>
  <si>
    <t>Dosier pinza 30 hojas, tamaño A4</t>
  </si>
  <si>
    <t>Dosier pinza 60 hojas, tamaño A4</t>
  </si>
  <si>
    <t>Encuadernadora canutillo (034)</t>
  </si>
  <si>
    <t>Encuadernadora para canutillo</t>
  </si>
  <si>
    <t>Encuadernadora espiral (035)</t>
  </si>
  <si>
    <t>Encuadernadora para espiral</t>
  </si>
  <si>
    <t>Espirales metálicas (036)</t>
  </si>
  <si>
    <t>Espiral metálica diámetro 06 mm, capacidad 30 hojas 80 g</t>
  </si>
  <si>
    <t>Espiral metálica diámetro 08 mm, capacidad 40 hojas 80 g</t>
  </si>
  <si>
    <t>Espiral metálica diámetro 10 mm, capacidad 60 hojas 80 g</t>
  </si>
  <si>
    <t>Espiral metálica diámetro 12 mm, capacidad 90 hojas 80 g</t>
  </si>
  <si>
    <t>Espiral metálica diámetro 14 mm, capacidad 120 hojas 80 g</t>
  </si>
  <si>
    <t>Espiral metálica diámetro 16 mm, capacidad 140 hojas 80 g</t>
  </si>
  <si>
    <t>Espiral metálica diámetro 20 mm, capacidad 175 hojas 80 g</t>
  </si>
  <si>
    <t>Espiral metálica diámetro 24 mm, capacidad 210 hojas 80 g</t>
  </si>
  <si>
    <t>Espiral metálica diámetro 28 mm, capacidad 240 hojas 80 g</t>
  </si>
  <si>
    <t>Espiral metálica diámetro 30 mm, capacidad 260 hojas 80 g</t>
  </si>
  <si>
    <t>Espiral metálica diámetro 34 mm, capacidad 300 hojas 80 g</t>
  </si>
  <si>
    <t>Tapas encuadernación (037)</t>
  </si>
  <si>
    <t>Tapa encuadernación, tamaño A4, 180 micras</t>
  </si>
  <si>
    <t>Tapa encuadernación, tamaño A4, 500 micras</t>
  </si>
  <si>
    <t>Enseres oficina (000)</t>
  </si>
  <si>
    <t>Panel corcho (038)</t>
  </si>
  <si>
    <t>Panel corcho</t>
  </si>
  <si>
    <t>Papelera (039)</t>
  </si>
  <si>
    <t>Paragüero (040)</t>
  </si>
  <si>
    <t>Paragüero metálico con asas</t>
  </si>
  <si>
    <t>Percha (041)</t>
  </si>
  <si>
    <t>Percha madera</t>
  </si>
  <si>
    <t>Percheros (042)</t>
  </si>
  <si>
    <t>Perchero pared, 3 colgadores</t>
  </si>
  <si>
    <t>Perchero pie, 8 colgadores</t>
  </si>
  <si>
    <t>Reloj pared (043)</t>
  </si>
  <si>
    <t>Reloj pared</t>
  </si>
  <si>
    <t>Revistero (044)</t>
  </si>
  <si>
    <t>Envío y embalaje (000)</t>
  </si>
  <si>
    <t>Bobina rafia (045)</t>
  </si>
  <si>
    <t>Caja cartón (046)</t>
  </si>
  <si>
    <t>Caja cartón kraft, 150 x 150 x 150 mm</t>
  </si>
  <si>
    <t>Caja cartón kraft, 250 x 180 x 140 mm</t>
  </si>
  <si>
    <t>Caja cartón kraft, 250 x 250 x 100 mm</t>
  </si>
  <si>
    <t>Caja cartón kraft, 300 x 200 x 200 mm</t>
  </si>
  <si>
    <t>Caja cartón kraft, 300 x 300 x 300 mm</t>
  </si>
  <si>
    <t>Caja cartón kraft, 350 x 230 x 260 mm</t>
  </si>
  <si>
    <t>Caja cartón kraft, 350 x 260 x 165 mm</t>
  </si>
  <si>
    <t>Caja cartón kraft, 350 x 350 x 230 mm</t>
  </si>
  <si>
    <t>Caja cartón kraft, 400 x 300 x 200 mm</t>
  </si>
  <si>
    <t>Caja cartón kraft, 400 x 400 x 400 mm</t>
  </si>
  <si>
    <t>Caja cartón kraft, 410 x 310 x 240 mm</t>
  </si>
  <si>
    <t>Caja cartón kraft, 430 x 300 x 350 mm</t>
  </si>
  <si>
    <t>Caja cartón kraft, 450 x 450 x 200 mm</t>
  </si>
  <si>
    <t>Caja cartón kraft, 500 x 300 x 300 mm</t>
  </si>
  <si>
    <t>Caja cartón kraft, 550 x 550 x 500 mm</t>
  </si>
  <si>
    <t>Caja cartón kraft, 600 x 400 x 200 mm</t>
  </si>
  <si>
    <t>Caja cartón kraft, 600 x 400 x 300 mm</t>
  </si>
  <si>
    <t>Caja cartón kraft, 600 x 400 x 400 mm</t>
  </si>
  <si>
    <t>Caja cartón kraft, 650 x 650 x 650 mm</t>
  </si>
  <si>
    <t>Caja cartón kraft, 700 x 400 x 400 mm</t>
  </si>
  <si>
    <t>Cinta adhesiva embalaje (047)</t>
  </si>
  <si>
    <t>Cinta adhesiva embalaje - Rollo 66 m</t>
  </si>
  <si>
    <t>Papel embalaje (048)</t>
  </si>
  <si>
    <t>Plástico burbujas embalaje (049)</t>
  </si>
  <si>
    <t>Precintadora cinta embalaje (050)</t>
  </si>
  <si>
    <t>Precintadora cinta embalaje 50 mm para mano</t>
  </si>
  <si>
    <t>Sobre blanco (051)</t>
  </si>
  <si>
    <t>Sobre blanco sin ventana 115 x 225 mm</t>
  </si>
  <si>
    <t>Sobres acolchados (052)</t>
  </si>
  <si>
    <t>Sobre acolchado nº 13 150 x 210</t>
  </si>
  <si>
    <t>Sobre acolchado nº 14 180 x 260</t>
  </si>
  <si>
    <t>Sobre acolchado nº 18 270 x 360</t>
  </si>
  <si>
    <t>Tubo cartón envío postal (053)</t>
  </si>
  <si>
    <t>Tubo cartón para envío postal 40 x 460 mm</t>
  </si>
  <si>
    <t>Tubo cartón para envío postal 60 x 460 mm</t>
  </si>
  <si>
    <t>Tubo cartón para envío postal 60 x 640 mm</t>
  </si>
  <si>
    <t>Tubo cartón para envío postal 80 x 640 mm</t>
  </si>
  <si>
    <t>Escritura, rotulación y corrección (000)</t>
  </si>
  <si>
    <t>Bolígrafos estándar (054)</t>
  </si>
  <si>
    <t>Bolígrafo personalizado (055)</t>
  </si>
  <si>
    <t>Bolígrafo metálico grabado</t>
  </si>
  <si>
    <t>Borrador magnético recargable (056)</t>
  </si>
  <si>
    <t>Borrador magnético recargable</t>
  </si>
  <si>
    <t>Cinta magnética etiquetar (057)</t>
  </si>
  <si>
    <t>Cinta magnética etiquetar, ancho 20 mm - Rollo 5 m</t>
  </si>
  <si>
    <t>Cintas rotular Dymo (058)</t>
  </si>
  <si>
    <t>Cinta rotular Dymo, 06 mm - Rollo 7 m</t>
  </si>
  <si>
    <t>Cinta rotular Dymo, 09 mm - Rollo 7 m</t>
  </si>
  <si>
    <t>Cinta rotular Dymo, 12 mm - Rollo 7 m</t>
  </si>
  <si>
    <t>Cinta rotular Dymo, 24 mm - Rollo 7 m</t>
  </si>
  <si>
    <t>Correctores escritura (059)</t>
  </si>
  <si>
    <t>Corrector cinta, 4,2 mm - Rollo 8,5 m</t>
  </si>
  <si>
    <t>Corrector lápiz - Bote 7,5 ml</t>
  </si>
  <si>
    <t>Corrector pincel - Bote 20 ml</t>
  </si>
  <si>
    <t>Goma borrar (060)</t>
  </si>
  <si>
    <t>Goma borrar suave tipo 'miga de pan'</t>
  </si>
  <si>
    <t>Lápiz (061)</t>
  </si>
  <si>
    <t>Lápiz HB</t>
  </si>
  <si>
    <t>Máquina rotular Dymo (062)</t>
  </si>
  <si>
    <t>Máquina rotuladora Dymo</t>
  </si>
  <si>
    <t>Marcadores fluorescentes (063)</t>
  </si>
  <si>
    <t>Minas (064)</t>
  </si>
  <si>
    <t>Minas HB 0,5 mm - Tubo 12 minas</t>
  </si>
  <si>
    <t>Minas HB 0,7 mm - Tubo 12 minas</t>
  </si>
  <si>
    <t>Portaminas (065)</t>
  </si>
  <si>
    <t>Portaminas punta fina 0,5 mm</t>
  </si>
  <si>
    <t>Portaminas punta media 0,7 mm</t>
  </si>
  <si>
    <t>Rotuladores normales (066)</t>
  </si>
  <si>
    <t>Rotulador normal, punta fina 0,4 mm</t>
  </si>
  <si>
    <t>Rotulador normal, punta media 1 mm</t>
  </si>
  <si>
    <t>Rotuladores permanentes (067)</t>
  </si>
  <si>
    <t>Rotulador permanente metálico, punta gruesa biselada 4-12 mm</t>
  </si>
  <si>
    <t>Rotulador permanente metálico, punta gruesa cónica 1,5-3 mm</t>
  </si>
  <si>
    <t>Rotulador permanente, punta fina 0,4 mm</t>
  </si>
  <si>
    <t>Rotulador permanente, punta media 1 mm</t>
  </si>
  <si>
    <t>Rotuladores pizarra (068)</t>
  </si>
  <si>
    <t>Rotulador pizarra, punta media-gruesa 1,5-3 mm</t>
  </si>
  <si>
    <t>Rotuladores tipo "roller" (069)</t>
  </si>
  <si>
    <t>Sacapuntas metálico (070)</t>
  </si>
  <si>
    <t>Sacapuntas metálico un agujero normal</t>
  </si>
  <si>
    <t>Fijación y sujeción (000)</t>
  </si>
  <si>
    <t>Agujas esféricas (071)</t>
  </si>
  <si>
    <t>Chinchetas niqueladas (072)</t>
  </si>
  <si>
    <t>Chinchetas niqueladas - Caja 100 uds.</t>
  </si>
  <si>
    <t>Cintas adhesivas (073)</t>
  </si>
  <si>
    <t>Cinta adhesiva doble cara 12 mm - Rollo 6 m</t>
  </si>
  <si>
    <t>Cinta adhesiva invisible 19 mm - Rollo 33 m</t>
  </si>
  <si>
    <t>Cinta adhesiva transparente 19 mm - Rollo 33 m</t>
  </si>
  <si>
    <t>Clips labiados (074)</t>
  </si>
  <si>
    <t>Clip labiado nº 1 25 mm - Caja 100 uds.</t>
  </si>
  <si>
    <t>Clip labiado nº 2 30 mm - Caja 100 uds.</t>
  </si>
  <si>
    <t>Clip labiado nº 3 40 mm - Caja 100 uds.</t>
  </si>
  <si>
    <t>Clips mariposa (075)</t>
  </si>
  <si>
    <t>Clip mariposa galvanizado nº 10, 30 x 40 mm - Caja 50 uds.</t>
  </si>
  <si>
    <t>Clip mariposa galvanizado nº 20, 50 x 70 mm - Caja 25 uds.</t>
  </si>
  <si>
    <t>Gomas elásticas (076)</t>
  </si>
  <si>
    <t>Gomas elásticas 1,2 x 200 mm - Paquete 100 g</t>
  </si>
  <si>
    <t>Gomas elásticas 1,5 x 060 mm - Paquete 100 g</t>
  </si>
  <si>
    <t>Gomas elásticas 1,5 x 080 mm - Paquete 100 g</t>
  </si>
  <si>
    <t>Gomas elásticas 1,5 x 090 mm - Paquete 100 g</t>
  </si>
  <si>
    <t>Gomas elásticas 1,5 x 100 mm - Paquete 100 g</t>
  </si>
  <si>
    <t>Gomas elásticas 1,5 x 120 mm - Paquete 100 g</t>
  </si>
  <si>
    <t>Gomas elásticas 1,5 x 150 mm - Paquete 100 g</t>
  </si>
  <si>
    <t>Gomas elásticas 1,5 x 180 mm - Paquete 100 g</t>
  </si>
  <si>
    <t>Gomas elásticas 3,0 x 120 mm - Paquete 100 g</t>
  </si>
  <si>
    <t>Grapadora escritorio (077)</t>
  </si>
  <si>
    <t>Grapadora de escritorio para grapas 24/6 y 26/6</t>
  </si>
  <si>
    <t>Grapadora gruesos (078)</t>
  </si>
  <si>
    <t>Grapadora de gruesos para grapas 23/8 y 23/10</t>
  </si>
  <si>
    <t>Grapadora tenaza (079)</t>
  </si>
  <si>
    <t>Grapadora de tenaza para grapas 24/6 y 26/6</t>
  </si>
  <si>
    <t>Grapas (080)</t>
  </si>
  <si>
    <t>Grapas galvanizadas 22/6-24/6 - Caja 1.000 uds.</t>
  </si>
  <si>
    <t>Grapas galvanizadas 23/10 - Caja 1.000 uds.</t>
  </si>
  <si>
    <t>Grapas galvanizadas 23/13 - Caja 1.000 uds.</t>
  </si>
  <si>
    <t>Grapas galvanizadas 23/6 - Caja 1.000 uds.</t>
  </si>
  <si>
    <t>Grapas galvanizadas 24/8 - Caja 5.000 uds.</t>
  </si>
  <si>
    <t>Grapas galvanizadas nº 10 - Caja 1.000 uds.</t>
  </si>
  <si>
    <t>Pegamento instantáneo (081)</t>
  </si>
  <si>
    <t>Pegamento instantáneo líquido - Bote 3 g</t>
  </si>
  <si>
    <t>Pegamentos barra (082)</t>
  </si>
  <si>
    <t>Pegamento en barra - Peso 20 g</t>
  </si>
  <si>
    <t>Pegamento en barra - Peso 40 g</t>
  </si>
  <si>
    <t>Pinzas metálicas pala abatible (083)</t>
  </si>
  <si>
    <t>Pinza metálica pala abatible 25 mm</t>
  </si>
  <si>
    <t>Pinza metálica pala abatible 32 mm</t>
  </si>
  <si>
    <t>Pinza metálica pala abatible 41 mm</t>
  </si>
  <si>
    <t>Pinza metálica pala abatible 50 mm</t>
  </si>
  <si>
    <t>Portaclips (084)</t>
  </si>
  <si>
    <t>Portaclips con soporte transparente y tapa imantada</t>
  </si>
  <si>
    <t>Portarrollos cinta adhesiva (085)</t>
  </si>
  <si>
    <t>Portarrollos cinta adhesiva</t>
  </si>
  <si>
    <t>Quita-grapas (086)</t>
  </si>
  <si>
    <t>Quita grapas tipo pinza</t>
  </si>
  <si>
    <t>Fundas plástico (000)</t>
  </si>
  <si>
    <t>Funda CD/DVD (087)</t>
  </si>
  <si>
    <t>Funda plástico transparente CD/DVD</t>
  </si>
  <si>
    <t>Funda con fuelle (088)</t>
  </si>
  <si>
    <t>Funda con fuelle y solapa, tamaño A4</t>
  </si>
  <si>
    <t>Fundas con uñero transparente (089)</t>
  </si>
  <si>
    <t>Funda con uñero transparente, tamaño A4</t>
  </si>
  <si>
    <t>Funda con uñero transparente, tamaño folio</t>
  </si>
  <si>
    <t>Fundas multitaladro (090)</t>
  </si>
  <si>
    <t>Funda multitaladro transparente, tamaño A4</t>
  </si>
  <si>
    <t>Funda multitaladro transparente, tamaño folio</t>
  </si>
  <si>
    <t>Fundas plastificación (091)</t>
  </si>
  <si>
    <t>Funda plastificación autoadhesiva, tamaño A3</t>
  </si>
  <si>
    <t>Funda plastificación autoadhesiva, tamaño A4</t>
  </si>
  <si>
    <t>Funda plastificación, tamaño A3</t>
  </si>
  <si>
    <t>Funda plastificación, tamaño A4</t>
  </si>
  <si>
    <t>Fundas portacarnets (092)</t>
  </si>
  <si>
    <t>Fundas portacarnets tamaño 1/4</t>
  </si>
  <si>
    <t>Funda portatarjeta identificativa</t>
  </si>
  <si>
    <t>Fundas tarjetero anillas (094)</t>
  </si>
  <si>
    <t>Fundas tarjetero anillas</t>
  </si>
  <si>
    <t>Papel, cartulina y etiquetas (000)</t>
  </si>
  <si>
    <t>Cartulinas A4 (095)</t>
  </si>
  <si>
    <t>Cartulina A4</t>
  </si>
  <si>
    <t>Etiquetas adhesivas impresión y rotulación (096)</t>
  </si>
  <si>
    <t>Etiq. adhesiv. para CD/DVD, hoja A4 con 02 uds. (D. ext. 114 mm, D. int. 41 mm)</t>
  </si>
  <si>
    <t>Etiq. adhesiv. rectang., hoja A4 con 01 uds. (210 x 297 mm)</t>
  </si>
  <si>
    <t>Etiq. adhesiv. rectang., hoja A4 con 02 uds. (210 x 148 mm)</t>
  </si>
  <si>
    <t>Etiq. adhesiv. rectang., hoja A4 con 04 uds. (105 x 148 mm)</t>
  </si>
  <si>
    <t>Etiq. adhesiv. rectang., hoja A4 con 06 uds. (99,1 x 93,1 mm)</t>
  </si>
  <si>
    <t>Etiq. adhesiv. rectang., hoja A4 con 08 uds. (105 x 74 mm)</t>
  </si>
  <si>
    <t>Etiq. adhesiv. rectang., hoja A4 con 10 uds. (105 x 57 mm)</t>
  </si>
  <si>
    <t>Etiq. adhesiv. rectang., hoja A4 con 12 uds. (105 x 48 mm)</t>
  </si>
  <si>
    <t>Etiq. adhesiv. rectang., hoja A4 con 12 uds. (96,5 x 42,3 mm)</t>
  </si>
  <si>
    <t>Etiq. adhesiv. rectang., hoja A4 con 14 uds. (105 x 39 mm)</t>
  </si>
  <si>
    <t>Etiq. adhesiv. rectang., hoja A4 con 14 uds. (105 x 42,3 mm)</t>
  </si>
  <si>
    <t>Etiq. adhesiv. rectang., hoja A4 con 16 uds. (105 x 35 mm)</t>
  </si>
  <si>
    <t>Etiq. adhesiv. rectang., hoja A4 con 16 uds. (105 x 37 mm)</t>
  </si>
  <si>
    <t>Etiq. adhesiv. rectang., hoja A4 con 16 uds. (99,1 x 33,9 mm)</t>
  </si>
  <si>
    <t>Etiq. adhesiv. rectang., hoja A4 con 20 uds. (105 x 29 mm)</t>
  </si>
  <si>
    <t>Etiq. adhesiv. rectang., hoja A4 con 21 uds. (63,5 x 38,1 mm)</t>
  </si>
  <si>
    <t>Etiq. adhesiv. rectang., hoja A4 con 21 uds. (70 x 42,3 mm)</t>
  </si>
  <si>
    <t>Etiq. adhesiv. rectang., hoja A4 con 24 uds. (64,6 x 33,8 mm)</t>
  </si>
  <si>
    <t>Etiq. adhesiv. rectang., hoja A4 con 24 uds. (70 x 36 mm)</t>
  </si>
  <si>
    <t>Etiq. adhesiv. rectang., hoja A4 con 24 uds. (70 x 37 mm)</t>
  </si>
  <si>
    <t>Etiq. adhesiv. rectang., hoja A4 con 33 uds. (70 x 25 mm)</t>
  </si>
  <si>
    <t>Etiq. adhesiv. rectang., hoja A4 con 40 uds. (52,5 x 29,7 mm)</t>
  </si>
  <si>
    <t>Etiq. adhesiv. rectang., hoja A4 con 65 uds. (38,1 x 21,2 mm)</t>
  </si>
  <si>
    <t>Papel impresión continuo (097)</t>
  </si>
  <si>
    <t>Papel continuo 240 x 280 mm, 70 g - Caja 2.500 hojas</t>
  </si>
  <si>
    <t>Papel impresión normal (098)</t>
  </si>
  <si>
    <t>Papel A3, 75 g - Paquete 500 hojas</t>
  </si>
  <si>
    <t>Papel A4, 75 g - Paquete 500 hojas</t>
  </si>
  <si>
    <t>Papel A4, 100 g - Paquete 500 hojas</t>
  </si>
  <si>
    <t>Papel presentación caballete (099)</t>
  </si>
  <si>
    <t>Papel presentación caballete, 65 x 98 cm - Bloc 48 hojas</t>
  </si>
  <si>
    <t>Papel térmico (100)</t>
  </si>
  <si>
    <t>Papel térmico 80 x 125 x 25 mm (ancho x diámetro exterior x diámetro canutillo)</t>
  </si>
  <si>
    <t>Pilas y cargadores (000)</t>
  </si>
  <si>
    <t>Cargador pilas AA/AAA (101)</t>
  </si>
  <si>
    <t>Cargador pilas AA/AAA</t>
  </si>
  <si>
    <t>Pilas alcalinas (102)</t>
  </si>
  <si>
    <t>Pila alcalina 1,5 V LR03 (AAA)</t>
  </si>
  <si>
    <t>Pila alcalina 1,5 V LR06 (AA)</t>
  </si>
  <si>
    <t>Pila alcalina 1.5 V LR14</t>
  </si>
  <si>
    <t>Pila alcalina 1.5 V LR20</t>
  </si>
  <si>
    <t>Pila alcalina 12 V LR23</t>
  </si>
  <si>
    <t>Pila alcalina 9 V</t>
  </si>
  <si>
    <t>Pilas botón (103)</t>
  </si>
  <si>
    <t>Pila botón 1.5V LR44</t>
  </si>
  <si>
    <t>Pila botón 3 V CR2016</t>
  </si>
  <si>
    <t>Pila botón 3 V CR2025</t>
  </si>
  <si>
    <t>Pila botón 3 V CR2032</t>
  </si>
  <si>
    <t>Pila botón 3 V CR2450</t>
  </si>
  <si>
    <t>Pilas recargables (104)</t>
  </si>
  <si>
    <t>Pila recargable 1,2 V, 2300 mAh, HR06 (AA)</t>
  </si>
  <si>
    <t>Pila recargable 1,2 V, 800 mAh, HR03 (AAA)</t>
  </si>
  <si>
    <t>Sellos, almohadillas y tintas (000)</t>
  </si>
  <si>
    <t>Almohadillas sellos (105)</t>
  </si>
  <si>
    <t>Almohadilla para sello 47 x 18 mm (compatible con sello Trodat 4912)</t>
  </si>
  <si>
    <t>Almohadilla para sello 30 x 30 mm (compatible con sello Trodat 4923)</t>
  </si>
  <si>
    <t>Almohadilla para sello 75 x 38 mm (compatible con sello Trodat 4926)</t>
  </si>
  <si>
    <t>Almohadilla para sello 54 x 33 mm (compatible con sello Trodat 5460)</t>
  </si>
  <si>
    <t>Sellos personalizables (106)</t>
  </si>
  <si>
    <t>Sello automático 30 x 30 mm</t>
  </si>
  <si>
    <t>Sello automático 47 x 18 mm</t>
  </si>
  <si>
    <t>Sello automático 75 x 38 mm</t>
  </si>
  <si>
    <t>Sello automático fechador 56 x 33 mm</t>
  </si>
  <si>
    <t>Tampón entintado (107)</t>
  </si>
  <si>
    <t>Tampón entintado 11 x 7 cm</t>
  </si>
  <si>
    <t>Tinta tampón (108)</t>
  </si>
  <si>
    <t>Tinta para tampón - Bote 30 ml</t>
  </si>
  <si>
    <t>Utensilios, máquinas, ordenación y ergonomía (000)</t>
  </si>
  <si>
    <t>Abrecartas metálico (109)</t>
  </si>
  <si>
    <t>Abrecartas metal con mango plástico</t>
  </si>
  <si>
    <t>Aceite destructoras (110)</t>
  </si>
  <si>
    <t>Aceite para destructoras - Bote 350 ml</t>
  </si>
  <si>
    <t>Alfombrilla ratón con reposamuñecas (111)</t>
  </si>
  <si>
    <t>Alfombrilla para ratón con reposamuñecas gel</t>
  </si>
  <si>
    <t>Bandeja archivo apilable metalica (112)</t>
  </si>
  <si>
    <t>Bandeja archivo apilable metalica, 275 x 90 x 370 mm</t>
  </si>
  <si>
    <t>Bandejas archivo apilables (113)</t>
  </si>
  <si>
    <t>Bandeja archivo apilable plástico, 250 x 65 x 340 mm</t>
  </si>
  <si>
    <t>Báscula cartas (114)</t>
  </si>
  <si>
    <t>Báscula para cartas hasta 5 kg</t>
  </si>
  <si>
    <t>Calculadora (115)</t>
  </si>
  <si>
    <t>Calculadora sobremesa</t>
  </si>
  <si>
    <t>Cubilete portalápices (116)</t>
  </si>
  <si>
    <t>Cubilete portalápices</t>
  </si>
  <si>
    <t>Cuchillas cúter (117)</t>
  </si>
  <si>
    <t>Cuchilla recambio cúter 18 mm</t>
  </si>
  <si>
    <t>Cuchilla recambio cúter 9 mm</t>
  </si>
  <si>
    <t>Cúteres (118)</t>
  </si>
  <si>
    <t>Cúter plástico 18 mm</t>
  </si>
  <si>
    <t>Cúter plástico 9 mm</t>
  </si>
  <si>
    <t>Dedil (119)</t>
  </si>
  <si>
    <t>Destructoras papel (120)</t>
  </si>
  <si>
    <t>Destructora papel con alimentador 300 páginas</t>
  </si>
  <si>
    <t>Destructora papel con alimentador 500 páginas</t>
  </si>
  <si>
    <t>Llavero identificativo (121)</t>
  </si>
  <si>
    <t>Llavero identificativo</t>
  </si>
  <si>
    <t>Puntero láser (122)</t>
  </si>
  <si>
    <t>Pizarra con caballete (123)</t>
  </si>
  <si>
    <t>Puntero láser con mando presentaciones</t>
  </si>
  <si>
    <t>Reglas (124)</t>
  </si>
  <si>
    <t>Regla plástico transparente 30 cm</t>
  </si>
  <si>
    <t>Regla plástico transparente 50 cm</t>
  </si>
  <si>
    <t>Reposamuñecas teclado (125)</t>
  </si>
  <si>
    <t>Reposamuñecas para teclado gel</t>
  </si>
  <si>
    <t>Reposapiés regulable (126)</t>
  </si>
  <si>
    <t>Soporte monitor (127)</t>
  </si>
  <si>
    <t>Soporte monitor giratorio</t>
  </si>
  <si>
    <t>Soporte taco calendario (128)</t>
  </si>
  <si>
    <t>Soporte taco calendario</t>
  </si>
  <si>
    <t>Taco calendario (129)</t>
  </si>
  <si>
    <t>Taco calendario castellano</t>
  </si>
  <si>
    <t>Taladros perforadores (130)</t>
  </si>
  <si>
    <t>Taladro perforador 2 agujeros</t>
  </si>
  <si>
    <t>Taladro perforador 4 agujeros</t>
  </si>
  <si>
    <t>Tijeras (131)</t>
  </si>
  <si>
    <t>Tijeras 17 cm</t>
  </si>
  <si>
    <t>Varillas elevadoras bandeja archivo (132)</t>
  </si>
  <si>
    <t>Varillas elevadoras bandeja archivo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</si>
  <si>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</si>
  <si>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Oferta económica toda la duración inicial del contrato, impuestos indirectos no incluidos:</t>
  </si>
  <si>
    <t>Reposapiés ergonómico regulable</t>
  </si>
  <si>
    <t>Pizarra con caballete</t>
  </si>
  <si>
    <t>Dedil</t>
  </si>
  <si>
    <t>Agujas señalizadoras colores surtidos - Caja 100 uds.</t>
  </si>
  <si>
    <t>Revistero plástico</t>
  </si>
  <si>
    <t>Papelera metálica</t>
  </si>
  <si>
    <t>Cuerda rafia 2 cabos - Rollo 150 m</t>
  </si>
  <si>
    <t>Plástico burbujas para embalar, ancho 1,00 m - Rollo 150 m</t>
  </si>
  <si>
    <t>Papel embalaje kraft 75 g, ancho 1,10 m - Rollo 300 m</t>
  </si>
  <si>
    <t>Caja cartón kraft, 500 x 400 x 400 mm</t>
  </si>
  <si>
    <t>Caja cartón kraft, 800 x 500 x 600 mm</t>
  </si>
  <si>
    <t>Bolígrafo punta media tipo BIC Cristal o equivalente</t>
  </si>
  <si>
    <t>Cuaderno 80 hojas, tamaño 1/4 tapa dura</t>
  </si>
  <si>
    <t>Cuaderno 80 hojas, tamaño folio tapa dura</t>
  </si>
  <si>
    <t>Marcador fluorescente punta biselada tipo Stabilo o equivalente</t>
  </si>
  <si>
    <t>Rotulador "roller" tinta líquida, punta media 0,7 mm tipo Pilot o equivalente</t>
  </si>
  <si>
    <t>Almohadilla para sello 56 x 22 mm (compatible con sello Colop Printer 55)</t>
  </si>
  <si>
    <t>Almohadilla para sello 40 x 40 mm personalizable (compatible con Colop Printer Q43)</t>
  </si>
  <si>
    <t>Identificación empleados (093)</t>
  </si>
  <si>
    <t>Hoja con tarjetas microperforadas</t>
  </si>
  <si>
    <t>OFERTA ECONÓMICA LICT/99/159/2024/0226, 
Contratación del suministro de material 
de oficina para FREMAP, Mutua 
Colaboradora con la Seguridad Social Nº
61.</t>
  </si>
  <si>
    <t>D./Dña. _______________ con DNI nº _______________, en nombre propio / en representación de la empresa ___________________________________________________________________, con NIF/CIF _______________ y domicilio fiscal en__________________________________, en caso de resultar adjudicatarios del expediente de licitación LICT/99/159/2024/0226, para la contratación del suministo de material de oficina para FREMAP, Mutua Colaboradora con la Seguridad Social nº 61, se compromete a su ejecución con estricta sujeción a los Pliegos de Cláusulas Administrativas y de Prescripciones Técnicas que rigen dicho expediente y a los siguientes precios: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</si>
</sst>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C0A]_-;\-* #,##0.00\ [$€-C0A]_-;_-* &quot;-&quot;??\ [$€-C0A]_-;_-@_-"/>
  </numFmts>
  <fonts count="30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A4022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24994659260841701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9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center" vertical="top"/>
      <protection locked="0"/>
    </xf>
    <xf numFmtId="164" fontId="16" fillId="0" borderId="4" xfId="0" applyNumberFormat="1" applyFont="1" applyBorder="1" applyAlignment="1" applyProtection="1">
      <alignment horizontal="right" vertical="top"/>
      <protection locked="0"/>
    </xf>
    <xf numFmtId="0" fontId="19" fillId="0" borderId="4" xfId="0" applyFont="1" applyBorder="1" applyAlignment="1" applyProtection="1">
      <alignment horizontal="center" vertical="top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4" fillId="3" borderId="0" xfId="0" applyFont="1" applyFill="1" applyAlignment="1">
      <alignment horizontal="left" vertical="top"/>
    </xf>
    <xf numFmtId="0" fontId="14" fillId="3" borderId="0" xfId="0" applyFont="1" applyFill="1" applyAlignment="1">
      <alignment vertical="top" wrapText="1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horizontal="right" vertical="top"/>
    </xf>
    <xf numFmtId="164" fontId="14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164" fontId="16" fillId="3" borderId="0" xfId="0" applyNumberFormat="1" applyFont="1" applyFill="1" applyAlignment="1">
      <alignment horizontal="right" vertical="top"/>
    </xf>
    <xf numFmtId="0" fontId="18" fillId="0" borderId="0" xfId="0" applyFont="1" applyAlignment="1">
      <alignment horizontal="left" vertical="center"/>
    </xf>
    <xf numFmtId="0" fontId="14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right" vertical="top"/>
    </xf>
    <xf numFmtId="164" fontId="12" fillId="0" borderId="4" xfId="0" applyNumberFormat="1" applyFont="1" applyBorder="1" applyAlignment="1">
      <alignment horizontal="right" vertical="top"/>
    </xf>
    <xf numFmtId="0" fontId="12" fillId="0" borderId="4" xfId="0" applyFont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/>
    </xf>
    <xf numFmtId="0" fontId="14" fillId="3" borderId="4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/>
    </xf>
    <xf numFmtId="3" fontId="14" fillId="3" borderId="4" xfId="0" applyNumberFormat="1" applyFont="1" applyFill="1" applyBorder="1" applyAlignment="1">
      <alignment horizontal="right" vertical="top"/>
    </xf>
    <xf numFmtId="164" fontId="14" fillId="3" borderId="4" xfId="0" applyNumberFormat="1" applyFont="1" applyFill="1" applyBorder="1" applyAlignment="1">
      <alignment horizontal="right" vertical="top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top"/>
    </xf>
    <xf numFmtId="0" fontId="21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top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1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7" fillId="3" borderId="4" xfId="0" applyFont="1" applyFill="1" applyBorder="1" applyAlignment="1" applyProtection="1">
      <alignment vertical="top"/>
      <protection locked="0"/>
    </xf>
    <xf numFmtId="0" fontId="16" fillId="3" borderId="4" xfId="0" applyFont="1" applyFill="1" applyBorder="1" applyAlignment="1" applyProtection="1">
      <alignment vertical="top"/>
      <protection locked="0"/>
    </xf>
    <xf numFmtId="164" fontId="16" fillId="3" borderId="4" xfId="0" applyNumberFormat="1" applyFont="1" applyFill="1" applyBorder="1" applyAlignment="1" applyProtection="1">
      <alignment horizontal="right" vertical="top"/>
      <protection locked="0"/>
    </xf>
    <xf numFmtId="0" fontId="20" fillId="4" borderId="4" xfId="0" applyFont="1" applyFill="1" applyBorder="1" applyAlignment="1" applyProtection="1">
      <alignment horizontal="center" vertical="top"/>
      <protection locked="0"/>
    </xf>
    <xf numFmtId="164" fontId="9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top"/>
    </xf>
    <xf numFmtId="3" fontId="12" fillId="0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0" fontId="14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Fill="1" applyBorder="1" applyAlignment="1">
      <alignment horizontal="center" vertical="top"/>
    </xf>
    <xf numFmtId="3" fontId="21" fillId="0" borderId="4" xfId="0" applyNumberFormat="1" applyFont="1" applyFill="1" applyBorder="1" applyAlignment="1">
      <alignment horizontal="right" vertical="top"/>
    </xf>
    <xf numFmtId="164" fontId="21" fillId="0" borderId="4" xfId="0" applyNumberFormat="1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left" vertical="center" wrapText="1"/>
    </xf>
    <xf numFmtId="165" fontId="25" fillId="0" borderId="7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gnamu\Documents\VARIOS\LMO\Estudio%20econ&#243;mico\Estudio%20econ&#243;mico%20(v.02).xlsx" TargetMode="External"/><Relationship Id="rId1" Type="http://schemas.openxmlformats.org/officeDocument/2006/relationships/externalLinkPath" Target="/Users/ignamu/Documents/VARIOS/LMO/Estudio%20econ&#243;mico/Estudio%20econ&#243;mico%20(v.02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gnamu\Documents\VARIOS\ILM\2023.%20Material%20oficina\Estudio%20econ&#243;mico\Estudio%20econ&#243;mico.xlsx" TargetMode="External"/><Relationship Id="rId1" Type="http://schemas.openxmlformats.org/officeDocument/2006/relationships/externalLinkPath" Target="/Users/ignamu/Documents/VARIOS/ILM/2023.%20Material%20oficina/Estudio%20econ&#243;mico/Estudio%20econ&#243;m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o of. económica"/>
      <sheetName val="Config. datos económicos lic."/>
      <sheetName val="Cálculos ppto. lic."/>
      <sheetName val="Cálculos ppto. lic. (aux)"/>
      <sheetName val="Análisis precios cont. actual"/>
      <sheetName val="Pedidos feb-jun 2023 - TD"/>
      <sheetName val="Pedidos feb-jun 2023 - Detalle"/>
      <sheetName val="Equiv_descripciones"/>
    </sheetNames>
    <sheetDataSet>
      <sheetData sheetId="0"/>
      <sheetData sheetId="1"/>
      <sheetData sheetId="2">
        <row r="1">
          <cell r="A1" t="str">
            <v>Precios revisados por cambio formato distribución</v>
          </cell>
        </row>
        <row r="3">
          <cell r="I3">
            <v>0.32150000000000001</v>
          </cell>
        </row>
        <row r="4">
          <cell r="I4">
            <v>6.0799999999999965E-2</v>
          </cell>
        </row>
        <row r="5">
          <cell r="I5">
            <v>2</v>
          </cell>
        </row>
        <row r="6">
          <cell r="I6">
            <v>609134.07999999984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o of. económica"/>
      <sheetName val="Config. datos económicos lic."/>
      <sheetName val="Cálculos ppto. lic."/>
      <sheetName val="Análisis precios cont. actual"/>
      <sheetName val="Pedidos feb-may 2023 - Detalle"/>
      <sheetName val="Pedidos feb-may 2023 - TD"/>
    </sheetNames>
    <sheetDataSet>
      <sheetData sheetId="0"/>
      <sheetData sheetId="1"/>
      <sheetData sheetId="2">
        <row r="3">
          <cell r="F3">
            <v>0.32150000000000001</v>
          </cell>
        </row>
        <row r="4">
          <cell r="F4">
            <v>6.0799999999999965E-2</v>
          </cell>
        </row>
        <row r="5">
          <cell r="F5">
            <v>2</v>
          </cell>
        </row>
        <row r="6">
          <cell r="F6">
            <v>601237.98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1431-9D6B-493A-B673-3F348E59EE39}">
  <sheetPr>
    <pageSetUpPr fitToPage="1"/>
  </sheetPr>
  <dimension ref="A1:J345"/>
  <sheetViews>
    <sheetView showGridLines="0" tabSelected="1" zoomScale="90" zoomScaleNormal="90" workbookViewId="0">
      <pane ySplit="6" topLeftCell="A7" activePane="bottomLeft" state="frozen"/>
      <selection pane="bottomLeft" activeCell="A3" sqref="A3:I3"/>
    </sheetView>
  </sheetViews>
  <sheetFormatPr baseColWidth="10" defaultColWidth="11.453125" defaultRowHeight="14.5" x14ac:dyDescent="0.35"/>
  <cols>
    <col min="1" max="1" width="40.54296875" style="8" customWidth="1"/>
    <col min="2" max="2" width="65.81640625" style="8" customWidth="1"/>
    <col min="3" max="3" width="10.81640625" style="7" customWidth="1"/>
    <col min="4" max="5" width="15.81640625" style="7" customWidth="1"/>
    <col min="6" max="6" width="33" style="7" customWidth="1"/>
    <col min="7" max="7" width="20.81640625" style="7" customWidth="1"/>
    <col min="8" max="9" width="15.81640625" style="7" customWidth="1"/>
    <col min="10" max="10" width="11.453125" style="6" customWidth="1"/>
    <col min="11" max="11" width="15.81640625" style="7" customWidth="1"/>
    <col min="12" max="12" width="16.36328125" style="7" customWidth="1"/>
    <col min="13" max="16384" width="11.453125" style="7"/>
  </cols>
  <sheetData>
    <row r="1" spans="1:10" ht="72.5" customHeight="1" thickBot="1" x14ac:dyDescent="0.4">
      <c r="A1" s="86" t="s">
        <v>463</v>
      </c>
      <c r="B1" s="87"/>
      <c r="C1" s="87"/>
      <c r="D1" s="87"/>
      <c r="E1" s="87"/>
      <c r="F1" s="87"/>
      <c r="G1" s="87"/>
      <c r="H1" s="87"/>
      <c r="I1" s="87"/>
    </row>
    <row r="3" spans="1:10" ht="51" customHeight="1" x14ac:dyDescent="0.35">
      <c r="A3" s="80" t="s">
        <v>464</v>
      </c>
      <c r="B3" s="81"/>
      <c r="C3" s="81"/>
      <c r="D3" s="81"/>
      <c r="E3" s="81"/>
      <c r="F3" s="81"/>
      <c r="G3" s="81"/>
      <c r="H3" s="81"/>
      <c r="I3" s="81"/>
    </row>
    <row r="4" spans="1:10" ht="15" thickBot="1" x14ac:dyDescent="0.4"/>
    <row r="5" spans="1:10" ht="15" thickBot="1" x14ac:dyDescent="0.4">
      <c r="B5" s="59"/>
      <c r="F5" s="82" t="s">
        <v>0</v>
      </c>
      <c r="G5" s="82"/>
      <c r="H5" s="82"/>
      <c r="I5" s="83"/>
    </row>
    <row r="6" spans="1:10" s="8" customFormat="1" ht="58.5" thickBot="1" x14ac:dyDescent="0.4">
      <c r="A6" s="9" t="s">
        <v>1</v>
      </c>
      <c r="B6" s="9" t="s">
        <v>2</v>
      </c>
      <c r="C6" s="10" t="s">
        <v>3</v>
      </c>
      <c r="D6" s="11" t="s">
        <v>4</v>
      </c>
      <c r="E6" s="11" t="s">
        <v>5</v>
      </c>
      <c r="F6" s="12" t="s">
        <v>6</v>
      </c>
      <c r="G6" s="13" t="s">
        <v>7</v>
      </c>
      <c r="H6" s="14" t="s">
        <v>8</v>
      </c>
      <c r="I6" s="15" t="s">
        <v>9</v>
      </c>
      <c r="J6" s="16"/>
    </row>
    <row r="7" spans="1:10" x14ac:dyDescent="0.35">
      <c r="A7" s="17" t="s">
        <v>10</v>
      </c>
      <c r="B7" s="18"/>
      <c r="C7" s="19"/>
      <c r="D7" s="20"/>
      <c r="E7" s="21"/>
      <c r="F7" s="22"/>
      <c r="G7" s="22"/>
      <c r="H7" s="23"/>
      <c r="I7" s="24"/>
      <c r="J7" s="25"/>
    </row>
    <row r="8" spans="1:10" x14ac:dyDescent="0.35">
      <c r="A8" s="26" t="s">
        <v>11</v>
      </c>
      <c r="B8" s="27" t="s">
        <v>12</v>
      </c>
      <c r="C8" s="28">
        <v>25</v>
      </c>
      <c r="D8" s="29">
        <v>3300</v>
      </c>
      <c r="E8" s="30">
        <v>0.35</v>
      </c>
      <c r="F8" s="1"/>
      <c r="G8" s="1"/>
      <c r="H8" s="2"/>
      <c r="I8" s="3"/>
      <c r="J8" s="25" t="str">
        <f>IF(OR(I8*100&lt;&gt;INT(I8*100),I8&lt;0,I8&gt;E8),"¡Atención, error! Sólo se admiten precios con dos decimales, mayores que cero y no superiores al precio máximo de licitación. Por favor, vuelva a introducir el importe. Gracias.","")</f>
        <v/>
      </c>
    </row>
    <row r="9" spans="1:10" x14ac:dyDescent="0.35">
      <c r="A9" s="26" t="s">
        <v>13</v>
      </c>
      <c r="B9" s="58" t="s">
        <v>14</v>
      </c>
      <c r="C9" s="28">
        <v>25</v>
      </c>
      <c r="D9" s="29">
        <v>4850</v>
      </c>
      <c r="E9" s="30">
        <v>0.39</v>
      </c>
      <c r="F9" s="1"/>
      <c r="G9" s="1"/>
      <c r="H9" s="2"/>
      <c r="I9" s="3"/>
      <c r="J9" s="25" t="str">
        <f t="shared" ref="J9:J72" si="0">IF(OR(I9*100&lt;&gt;INT(I9*100),I9&lt;0,I9&gt;E9),"¡Atención, error! Sólo se admiten precios con dos decimales, mayores que cero y no superiores al precio máximo de licitación. Por favor, vuelva a introducir el importe. Gracias.","")</f>
        <v/>
      </c>
    </row>
    <row r="10" spans="1:10" x14ac:dyDescent="0.35">
      <c r="A10" s="26" t="s">
        <v>13</v>
      </c>
      <c r="B10" s="62" t="s">
        <v>15</v>
      </c>
      <c r="C10" s="63">
        <v>10</v>
      </c>
      <c r="D10" s="64">
        <v>40</v>
      </c>
      <c r="E10" s="65">
        <v>0.97</v>
      </c>
      <c r="F10" s="1"/>
      <c r="G10" s="1"/>
      <c r="H10" s="2"/>
      <c r="I10" s="3"/>
      <c r="J10" s="25" t="str">
        <f t="shared" si="0"/>
        <v/>
      </c>
    </row>
    <row r="11" spans="1:10" x14ac:dyDescent="0.35">
      <c r="A11" s="26" t="s">
        <v>13</v>
      </c>
      <c r="B11" s="27" t="s">
        <v>16</v>
      </c>
      <c r="C11" s="28">
        <v>100</v>
      </c>
      <c r="D11" s="29">
        <v>46200</v>
      </c>
      <c r="E11" s="30">
        <v>0.43</v>
      </c>
      <c r="F11" s="1"/>
      <c r="G11" s="1"/>
      <c r="H11" s="2"/>
      <c r="I11" s="3"/>
      <c r="J11" s="25" t="str">
        <f t="shared" si="0"/>
        <v/>
      </c>
    </row>
    <row r="12" spans="1:10" x14ac:dyDescent="0.35">
      <c r="A12" s="26" t="s">
        <v>17</v>
      </c>
      <c r="B12" s="79" t="s">
        <v>18</v>
      </c>
      <c r="C12" s="71">
        <v>10</v>
      </c>
      <c r="D12" s="72">
        <v>5540</v>
      </c>
      <c r="E12" s="73">
        <v>0.34</v>
      </c>
      <c r="F12" s="1"/>
      <c r="G12" s="1"/>
      <c r="H12" s="2"/>
      <c r="I12" s="3"/>
      <c r="J12" s="25" t="str">
        <f t="shared" si="0"/>
        <v/>
      </c>
    </row>
    <row r="13" spans="1:10" x14ac:dyDescent="0.35">
      <c r="A13" s="26" t="s">
        <v>13</v>
      </c>
      <c r="B13" s="58" t="s">
        <v>19</v>
      </c>
      <c r="C13" s="71">
        <v>10</v>
      </c>
      <c r="D13" s="72">
        <v>140</v>
      </c>
      <c r="E13" s="73">
        <v>0.97</v>
      </c>
      <c r="F13" s="1"/>
      <c r="G13" s="1"/>
      <c r="H13" s="2"/>
      <c r="I13" s="3"/>
      <c r="J13" s="25" t="str">
        <f t="shared" si="0"/>
        <v/>
      </c>
    </row>
    <row r="14" spans="1:10" x14ac:dyDescent="0.35">
      <c r="A14" s="26" t="s">
        <v>13</v>
      </c>
      <c r="B14" s="27" t="s">
        <v>21</v>
      </c>
      <c r="C14" s="71">
        <v>10</v>
      </c>
      <c r="D14" s="72">
        <v>240</v>
      </c>
      <c r="E14" s="73">
        <v>0.77</v>
      </c>
      <c r="F14" s="1"/>
      <c r="G14" s="1"/>
      <c r="H14" s="2"/>
      <c r="I14" s="3"/>
      <c r="J14" s="25" t="str">
        <f>IF(OR(I14*100&lt;&gt;INT(I14*100),I14&lt;0,I14&gt;E14),"¡Atención, error! Sólo se admiten precios con dos decimales, mayores que cero y no superiores al precio máximo de licitación. Por favor, vuelva a introducir el importe. Gracias.","")</f>
        <v/>
      </c>
    </row>
    <row r="15" spans="1:10" x14ac:dyDescent="0.35">
      <c r="A15" s="26" t="s">
        <v>13</v>
      </c>
      <c r="B15" s="27" t="s">
        <v>20</v>
      </c>
      <c r="C15" s="71">
        <v>25</v>
      </c>
      <c r="D15" s="72">
        <v>3400</v>
      </c>
      <c r="E15" s="73">
        <v>0.43</v>
      </c>
      <c r="F15" s="1"/>
      <c r="G15" s="1"/>
      <c r="H15" s="2"/>
      <c r="I15" s="3"/>
      <c r="J15" s="25" t="str">
        <f t="shared" si="0"/>
        <v/>
      </c>
    </row>
    <row r="16" spans="1:10" x14ac:dyDescent="0.35">
      <c r="A16" s="26" t="s">
        <v>22</v>
      </c>
      <c r="B16" s="27" t="s">
        <v>23</v>
      </c>
      <c r="C16" s="28">
        <v>1</v>
      </c>
      <c r="D16" s="29">
        <v>244</v>
      </c>
      <c r="E16" s="30">
        <v>4.58</v>
      </c>
      <c r="F16" s="1"/>
      <c r="G16" s="1"/>
      <c r="H16" s="2"/>
      <c r="I16" s="3"/>
      <c r="J16" s="25" t="str">
        <f t="shared" si="0"/>
        <v/>
      </c>
    </row>
    <row r="17" spans="1:10" x14ac:dyDescent="0.35">
      <c r="A17" s="31" t="s">
        <v>13</v>
      </c>
      <c r="B17" s="31"/>
      <c r="C17" s="28"/>
      <c r="D17" s="29"/>
      <c r="E17" s="30"/>
      <c r="F17" s="4"/>
      <c r="G17" s="4"/>
      <c r="H17" s="2"/>
      <c r="I17" s="3"/>
      <c r="J17" s="25"/>
    </row>
    <row r="18" spans="1:10" x14ac:dyDescent="0.35">
      <c r="A18" s="32" t="s">
        <v>24</v>
      </c>
      <c r="B18" s="33"/>
      <c r="C18" s="34"/>
      <c r="D18" s="35"/>
      <c r="E18" s="36"/>
      <c r="F18" s="53"/>
      <c r="G18" s="53"/>
      <c r="H18" s="54"/>
      <c r="I18" s="55"/>
      <c r="J18" s="25"/>
    </row>
    <row r="19" spans="1:10" x14ac:dyDescent="0.35">
      <c r="A19" s="26" t="s">
        <v>25</v>
      </c>
      <c r="B19" s="27" t="s">
        <v>26</v>
      </c>
      <c r="C19" s="28">
        <v>1</v>
      </c>
      <c r="D19" s="29">
        <v>32</v>
      </c>
      <c r="E19" s="30">
        <v>1.85</v>
      </c>
      <c r="F19" s="1"/>
      <c r="G19" s="1"/>
      <c r="H19" s="2"/>
      <c r="I19" s="3"/>
      <c r="J19" s="25" t="str">
        <f t="shared" si="0"/>
        <v/>
      </c>
    </row>
    <row r="20" spans="1:10" x14ac:dyDescent="0.35">
      <c r="A20" s="26" t="s">
        <v>13</v>
      </c>
      <c r="B20" s="27" t="s">
        <v>27</v>
      </c>
      <c r="C20" s="28">
        <v>1</v>
      </c>
      <c r="D20" s="29">
        <v>140</v>
      </c>
      <c r="E20" s="30">
        <v>1.78</v>
      </c>
      <c r="F20" s="1"/>
      <c r="G20" s="1"/>
      <c r="H20" s="2"/>
      <c r="I20" s="3"/>
      <c r="J20" s="25" t="str">
        <f t="shared" si="0"/>
        <v/>
      </c>
    </row>
    <row r="21" spans="1:10" x14ac:dyDescent="0.35">
      <c r="A21" s="26" t="s">
        <v>13</v>
      </c>
      <c r="B21" s="27" t="s">
        <v>28</v>
      </c>
      <c r="C21" s="28">
        <v>1</v>
      </c>
      <c r="D21" s="29">
        <v>72</v>
      </c>
      <c r="E21" s="30">
        <v>1.8</v>
      </c>
      <c r="F21" s="1"/>
      <c r="G21" s="1"/>
      <c r="H21" s="2"/>
      <c r="I21" s="3"/>
      <c r="J21" s="25" t="str">
        <f t="shared" si="0"/>
        <v/>
      </c>
    </row>
    <row r="22" spans="1:10" x14ac:dyDescent="0.35">
      <c r="A22" s="26" t="s">
        <v>13</v>
      </c>
      <c r="B22" s="27" t="s">
        <v>29</v>
      </c>
      <c r="C22" s="28">
        <v>1</v>
      </c>
      <c r="D22" s="29">
        <v>400</v>
      </c>
      <c r="E22" s="30">
        <v>1.82</v>
      </c>
      <c r="F22" s="1"/>
      <c r="G22" s="1"/>
      <c r="H22" s="2"/>
      <c r="I22" s="3"/>
      <c r="J22" s="25" t="str">
        <f t="shared" si="0"/>
        <v/>
      </c>
    </row>
    <row r="23" spans="1:10" x14ac:dyDescent="0.35">
      <c r="A23" s="26" t="s">
        <v>13</v>
      </c>
      <c r="B23" s="27" t="s">
        <v>30</v>
      </c>
      <c r="C23" s="28">
        <v>1</v>
      </c>
      <c r="D23" s="29">
        <v>36</v>
      </c>
      <c r="E23" s="30">
        <v>1.8</v>
      </c>
      <c r="F23" s="1"/>
      <c r="G23" s="1"/>
      <c r="H23" s="2"/>
      <c r="I23" s="3"/>
      <c r="J23" s="25" t="str">
        <f t="shared" si="0"/>
        <v/>
      </c>
    </row>
    <row r="24" spans="1:10" x14ac:dyDescent="0.35">
      <c r="A24" s="26" t="s">
        <v>13</v>
      </c>
      <c r="B24" s="27" t="s">
        <v>31</v>
      </c>
      <c r="C24" s="28">
        <v>1</v>
      </c>
      <c r="D24" s="29">
        <v>304</v>
      </c>
      <c r="E24" s="30">
        <v>1.77</v>
      </c>
      <c r="F24" s="1"/>
      <c r="G24" s="1"/>
      <c r="H24" s="2"/>
      <c r="I24" s="3"/>
      <c r="J24" s="25" t="str">
        <f t="shared" si="0"/>
        <v/>
      </c>
    </row>
    <row r="25" spans="1:10" x14ac:dyDescent="0.35">
      <c r="A25" s="26" t="s">
        <v>32</v>
      </c>
      <c r="B25" s="27" t="s">
        <v>33</v>
      </c>
      <c r="C25" s="28">
        <v>1</v>
      </c>
      <c r="D25" s="29">
        <v>6</v>
      </c>
      <c r="E25" s="30">
        <v>29.51</v>
      </c>
      <c r="F25" s="1"/>
      <c r="G25" s="1"/>
      <c r="H25" s="2"/>
      <c r="I25" s="3"/>
      <c r="J25" s="25" t="str">
        <f t="shared" si="0"/>
        <v/>
      </c>
    </row>
    <row r="26" spans="1:10" x14ac:dyDescent="0.35">
      <c r="A26" s="26" t="s">
        <v>34</v>
      </c>
      <c r="B26" s="27" t="s">
        <v>35</v>
      </c>
      <c r="C26" s="28">
        <v>10</v>
      </c>
      <c r="D26" s="29">
        <v>300</v>
      </c>
      <c r="E26" s="30">
        <v>2.66</v>
      </c>
      <c r="F26" s="1"/>
      <c r="G26" s="1"/>
      <c r="H26" s="2"/>
      <c r="I26" s="3"/>
      <c r="J26" s="25" t="str">
        <f t="shared" si="0"/>
        <v/>
      </c>
    </row>
    <row r="27" spans="1:10" x14ac:dyDescent="0.35">
      <c r="A27" s="26" t="s">
        <v>13</v>
      </c>
      <c r="B27" s="27" t="s">
        <v>37</v>
      </c>
      <c r="C27" s="28">
        <v>10</v>
      </c>
      <c r="D27" s="29">
        <v>60</v>
      </c>
      <c r="E27" s="30">
        <v>0.69</v>
      </c>
      <c r="F27" s="1"/>
      <c r="G27" s="1"/>
      <c r="H27" s="2"/>
      <c r="I27" s="3"/>
      <c r="J27" s="25" t="str">
        <f>IF(OR(I27*100&lt;&gt;INT(I27*100),I27&lt;0,I27&gt;E27),"¡Atención, error! Sólo se admiten precios con dos decimales, mayores que cero y no superiores al precio máximo de licitación. Por favor, vuelva a introducir el importe. Gracias.","")</f>
        <v/>
      </c>
    </row>
    <row r="28" spans="1:10" x14ac:dyDescent="0.35">
      <c r="A28" s="26" t="s">
        <v>13</v>
      </c>
      <c r="B28" s="27" t="s">
        <v>36</v>
      </c>
      <c r="C28" s="28">
        <v>10</v>
      </c>
      <c r="D28" s="29">
        <v>180</v>
      </c>
      <c r="E28" s="30">
        <v>0.51</v>
      </c>
      <c r="F28" s="1"/>
      <c r="G28" s="1"/>
      <c r="H28" s="2"/>
      <c r="I28" s="3"/>
      <c r="J28" s="25" t="str">
        <f t="shared" si="0"/>
        <v/>
      </c>
    </row>
    <row r="29" spans="1:10" x14ac:dyDescent="0.35">
      <c r="A29" s="26" t="s">
        <v>38</v>
      </c>
      <c r="B29" s="27" t="s">
        <v>39</v>
      </c>
      <c r="C29" s="28">
        <v>1</v>
      </c>
      <c r="D29" s="29">
        <v>122</v>
      </c>
      <c r="E29" s="30">
        <v>6.08</v>
      </c>
      <c r="F29" s="1"/>
      <c r="G29" s="1"/>
      <c r="H29" s="2"/>
      <c r="I29" s="3"/>
      <c r="J29" s="25" t="str">
        <f t="shared" si="0"/>
        <v/>
      </c>
    </row>
    <row r="30" spans="1:10" x14ac:dyDescent="0.35">
      <c r="A30" s="26" t="s">
        <v>40</v>
      </c>
      <c r="B30" s="27" t="s">
        <v>41</v>
      </c>
      <c r="C30" s="28">
        <v>1</v>
      </c>
      <c r="D30" s="29">
        <v>190</v>
      </c>
      <c r="E30" s="30">
        <v>2.2999999999999998</v>
      </c>
      <c r="F30" s="1"/>
      <c r="G30" s="1"/>
      <c r="H30" s="2"/>
      <c r="I30" s="3"/>
      <c r="J30" s="25" t="str">
        <f t="shared" si="0"/>
        <v/>
      </c>
    </row>
    <row r="31" spans="1:10" x14ac:dyDescent="0.35">
      <c r="A31" s="26" t="s">
        <v>42</v>
      </c>
      <c r="B31" s="27" t="s">
        <v>43</v>
      </c>
      <c r="C31" s="28">
        <v>1</v>
      </c>
      <c r="D31" s="29">
        <v>28</v>
      </c>
      <c r="E31" s="30">
        <v>2.69</v>
      </c>
      <c r="F31" s="1"/>
      <c r="G31" s="1"/>
      <c r="H31" s="2"/>
      <c r="I31" s="3"/>
      <c r="J31" s="25" t="str">
        <f t="shared" si="0"/>
        <v/>
      </c>
    </row>
    <row r="32" spans="1:10" x14ac:dyDescent="0.35">
      <c r="A32" s="26" t="s">
        <v>44</v>
      </c>
      <c r="B32" s="27" t="s">
        <v>45</v>
      </c>
      <c r="C32" s="28">
        <v>1</v>
      </c>
      <c r="D32" s="29">
        <v>68</v>
      </c>
      <c r="E32" s="30">
        <v>0.73</v>
      </c>
      <c r="F32" s="1"/>
      <c r="G32" s="1"/>
      <c r="H32" s="2"/>
      <c r="I32" s="3"/>
      <c r="J32" s="25" t="str">
        <f t="shared" si="0"/>
        <v/>
      </c>
    </row>
    <row r="33" spans="1:10" x14ac:dyDescent="0.35">
      <c r="A33" s="26" t="s">
        <v>46</v>
      </c>
      <c r="B33" s="27" t="s">
        <v>47</v>
      </c>
      <c r="C33" s="28">
        <v>1</v>
      </c>
      <c r="D33" s="29">
        <v>16</v>
      </c>
      <c r="E33" s="30">
        <v>2.11</v>
      </c>
      <c r="F33" s="1"/>
      <c r="G33" s="1"/>
      <c r="H33" s="2"/>
      <c r="I33" s="3"/>
      <c r="J33" s="25" t="str">
        <f t="shared" si="0"/>
        <v/>
      </c>
    </row>
    <row r="34" spans="1:10" x14ac:dyDescent="0.35">
      <c r="A34" s="26" t="s">
        <v>13</v>
      </c>
      <c r="B34" s="27" t="s">
        <v>48</v>
      </c>
      <c r="C34" s="28">
        <v>1</v>
      </c>
      <c r="D34" s="29">
        <v>36</v>
      </c>
      <c r="E34" s="30">
        <v>2.13</v>
      </c>
      <c r="F34" s="1"/>
      <c r="G34" s="1"/>
      <c r="H34" s="2"/>
      <c r="I34" s="3"/>
      <c r="J34" s="25" t="str">
        <f t="shared" si="0"/>
        <v/>
      </c>
    </row>
    <row r="35" spans="1:10" x14ac:dyDescent="0.35">
      <c r="A35" s="26" t="s">
        <v>49</v>
      </c>
      <c r="B35" s="27" t="s">
        <v>50</v>
      </c>
      <c r="C35" s="28">
        <v>1</v>
      </c>
      <c r="D35" s="29">
        <v>16</v>
      </c>
      <c r="E35" s="30">
        <v>2.2000000000000002</v>
      </c>
      <c r="F35" s="1"/>
      <c r="G35" s="1"/>
      <c r="H35" s="2"/>
      <c r="I35" s="3"/>
      <c r="J35" s="25" t="str">
        <f t="shared" si="0"/>
        <v/>
      </c>
    </row>
    <row r="36" spans="1:10" x14ac:dyDescent="0.35">
      <c r="A36" s="26" t="s">
        <v>13</v>
      </c>
      <c r="B36" s="27" t="s">
        <v>51</v>
      </c>
      <c r="C36" s="28">
        <v>1</v>
      </c>
      <c r="D36" s="29">
        <v>4</v>
      </c>
      <c r="E36" s="30">
        <v>2.2799999999999998</v>
      </c>
      <c r="F36" s="1"/>
      <c r="G36" s="1"/>
      <c r="H36" s="2"/>
      <c r="I36" s="3"/>
      <c r="J36" s="25" t="str">
        <f t="shared" si="0"/>
        <v/>
      </c>
    </row>
    <row r="37" spans="1:10" x14ac:dyDescent="0.35">
      <c r="A37" s="26" t="s">
        <v>13</v>
      </c>
      <c r="B37" s="27" t="s">
        <v>52</v>
      </c>
      <c r="C37" s="28">
        <v>1</v>
      </c>
      <c r="D37" s="29">
        <v>32</v>
      </c>
      <c r="E37" s="30">
        <v>2.65</v>
      </c>
      <c r="F37" s="1"/>
      <c r="G37" s="1"/>
      <c r="H37" s="2"/>
      <c r="I37" s="3"/>
      <c r="J37" s="25" t="str">
        <f t="shared" si="0"/>
        <v/>
      </c>
    </row>
    <row r="38" spans="1:10" x14ac:dyDescent="0.35">
      <c r="A38" s="26" t="s">
        <v>53</v>
      </c>
      <c r="B38" s="27" t="s">
        <v>54</v>
      </c>
      <c r="C38" s="28">
        <v>25</v>
      </c>
      <c r="D38" s="29">
        <v>350</v>
      </c>
      <c r="E38" s="30">
        <v>0.51</v>
      </c>
      <c r="F38" s="1"/>
      <c r="G38" s="1"/>
      <c r="H38" s="2"/>
      <c r="I38" s="3"/>
      <c r="J38" s="25" t="str">
        <f t="shared" si="0"/>
        <v/>
      </c>
    </row>
    <row r="39" spans="1:10" x14ac:dyDescent="0.35">
      <c r="A39" s="26" t="s">
        <v>13</v>
      </c>
      <c r="B39" s="27" t="s">
        <v>55</v>
      </c>
      <c r="C39" s="28">
        <v>25</v>
      </c>
      <c r="D39" s="29">
        <v>300</v>
      </c>
      <c r="E39" s="30">
        <v>0.51</v>
      </c>
      <c r="F39" s="1"/>
      <c r="G39" s="1"/>
      <c r="H39" s="2"/>
      <c r="I39" s="3"/>
      <c r="J39" s="25" t="str">
        <f t="shared" si="0"/>
        <v/>
      </c>
    </row>
    <row r="40" spans="1:10" x14ac:dyDescent="0.35">
      <c r="A40" s="26" t="s">
        <v>56</v>
      </c>
      <c r="B40" s="27" t="s">
        <v>57</v>
      </c>
      <c r="C40" s="28">
        <v>1</v>
      </c>
      <c r="D40" s="29">
        <v>14</v>
      </c>
      <c r="E40" s="30">
        <v>6.95</v>
      </c>
      <c r="F40" s="1"/>
      <c r="G40" s="1"/>
      <c r="H40" s="2"/>
      <c r="I40" s="3"/>
      <c r="J40" s="25" t="str">
        <f t="shared" si="0"/>
        <v/>
      </c>
    </row>
    <row r="41" spans="1:10" x14ac:dyDescent="0.35">
      <c r="A41" s="26" t="s">
        <v>13</v>
      </c>
      <c r="B41" s="27" t="s">
        <v>58</v>
      </c>
      <c r="C41" s="28">
        <v>1</v>
      </c>
      <c r="D41" s="29">
        <v>24</v>
      </c>
      <c r="E41" s="30">
        <v>3.36</v>
      </c>
      <c r="F41" s="1"/>
      <c r="G41" s="1"/>
      <c r="H41" s="2"/>
      <c r="I41" s="3"/>
      <c r="J41" s="25" t="str">
        <f t="shared" si="0"/>
        <v/>
      </c>
    </row>
    <row r="42" spans="1:10" x14ac:dyDescent="0.35">
      <c r="A42" s="26" t="s">
        <v>13</v>
      </c>
      <c r="B42" s="27" t="s">
        <v>59</v>
      </c>
      <c r="C42" s="28">
        <v>1</v>
      </c>
      <c r="D42" s="29">
        <v>26</v>
      </c>
      <c r="E42" s="30">
        <v>9.35</v>
      </c>
      <c r="F42" s="1"/>
      <c r="G42" s="1"/>
      <c r="H42" s="2"/>
      <c r="I42" s="3"/>
      <c r="J42" s="25" t="str">
        <f t="shared" si="0"/>
        <v/>
      </c>
    </row>
    <row r="43" spans="1:10" x14ac:dyDescent="0.35">
      <c r="A43" s="26" t="s">
        <v>13</v>
      </c>
      <c r="B43" s="27" t="s">
        <v>60</v>
      </c>
      <c r="C43" s="28">
        <v>1</v>
      </c>
      <c r="D43" s="29">
        <v>6</v>
      </c>
      <c r="E43" s="30">
        <v>8.64</v>
      </c>
      <c r="F43" s="1"/>
      <c r="G43" s="1"/>
      <c r="H43" s="2"/>
      <c r="I43" s="3"/>
      <c r="J43" s="25" t="str">
        <f t="shared" si="0"/>
        <v/>
      </c>
    </row>
    <row r="44" spans="1:10" x14ac:dyDescent="0.35">
      <c r="A44" s="26" t="s">
        <v>13</v>
      </c>
      <c r="B44" s="60" t="s">
        <v>61</v>
      </c>
      <c r="C44" s="28">
        <v>1</v>
      </c>
      <c r="D44" s="29">
        <v>10</v>
      </c>
      <c r="E44" s="30">
        <v>10.76</v>
      </c>
      <c r="F44" s="1"/>
      <c r="G44" s="1"/>
      <c r="H44" s="2"/>
      <c r="I44" s="3"/>
      <c r="J44" s="25" t="str">
        <f t="shared" si="0"/>
        <v/>
      </c>
    </row>
    <row r="45" spans="1:10" x14ac:dyDescent="0.35">
      <c r="A45" s="26" t="s">
        <v>13</v>
      </c>
      <c r="B45" s="27" t="s">
        <v>62</v>
      </c>
      <c r="C45" s="28">
        <v>1</v>
      </c>
      <c r="D45" s="29">
        <v>10</v>
      </c>
      <c r="E45" s="30">
        <v>18.64</v>
      </c>
      <c r="F45" s="1"/>
      <c r="G45" s="1"/>
      <c r="H45" s="2"/>
      <c r="I45" s="3"/>
      <c r="J45" s="25" t="str">
        <f t="shared" si="0"/>
        <v/>
      </c>
    </row>
    <row r="46" spans="1:10" x14ac:dyDescent="0.35">
      <c r="A46" s="26" t="s">
        <v>63</v>
      </c>
      <c r="B46" s="27" t="s">
        <v>64</v>
      </c>
      <c r="C46" s="28">
        <v>1</v>
      </c>
      <c r="D46" s="29">
        <v>104</v>
      </c>
      <c r="E46" s="30">
        <v>6.48</v>
      </c>
      <c r="F46" s="1"/>
      <c r="G46" s="1"/>
      <c r="H46" s="2"/>
      <c r="I46" s="3"/>
      <c r="J46" s="25" t="str">
        <f t="shared" si="0"/>
        <v/>
      </c>
    </row>
    <row r="47" spans="1:10" x14ac:dyDescent="0.35">
      <c r="A47" s="26" t="s">
        <v>65</v>
      </c>
      <c r="B47" s="27" t="s">
        <v>66</v>
      </c>
      <c r="C47" s="28">
        <v>10</v>
      </c>
      <c r="D47" s="29">
        <v>40</v>
      </c>
      <c r="E47" s="30">
        <v>0.21</v>
      </c>
      <c r="F47" s="1"/>
      <c r="G47" s="1"/>
      <c r="H47" s="2"/>
      <c r="I47" s="3"/>
      <c r="J47" s="25" t="str">
        <f t="shared" si="0"/>
        <v/>
      </c>
    </row>
    <row r="48" spans="1:10" x14ac:dyDescent="0.35">
      <c r="A48" s="26" t="s">
        <v>67</v>
      </c>
      <c r="B48" s="60" t="s">
        <v>68</v>
      </c>
      <c r="C48" s="28">
        <v>10</v>
      </c>
      <c r="D48" s="29">
        <v>40</v>
      </c>
      <c r="E48" s="65">
        <v>10.34</v>
      </c>
      <c r="F48" s="1"/>
      <c r="G48" s="1"/>
      <c r="H48" s="2"/>
      <c r="I48" s="3"/>
      <c r="J48" s="25" t="str">
        <f t="shared" si="0"/>
        <v/>
      </c>
    </row>
    <row r="49" spans="1:10" x14ac:dyDescent="0.35">
      <c r="A49" s="26" t="s">
        <v>13</v>
      </c>
      <c r="B49" s="27" t="s">
        <v>69</v>
      </c>
      <c r="C49" s="28">
        <v>10</v>
      </c>
      <c r="D49" s="29">
        <v>20</v>
      </c>
      <c r="E49" s="30">
        <v>7.44</v>
      </c>
      <c r="F49" s="1"/>
      <c r="G49" s="1"/>
      <c r="H49" s="2"/>
      <c r="I49" s="3"/>
      <c r="J49" s="25" t="str">
        <f t="shared" si="0"/>
        <v/>
      </c>
    </row>
    <row r="50" spans="1:10" x14ac:dyDescent="0.35">
      <c r="A50" s="26" t="s">
        <v>70</v>
      </c>
      <c r="B50" s="27" t="s">
        <v>71</v>
      </c>
      <c r="C50" s="28">
        <v>1</v>
      </c>
      <c r="D50" s="29">
        <v>44</v>
      </c>
      <c r="E50" s="30">
        <v>1.06</v>
      </c>
      <c r="F50" s="1"/>
      <c r="G50" s="1"/>
      <c r="H50" s="2"/>
      <c r="I50" s="3"/>
      <c r="J50" s="25" t="str">
        <f t="shared" si="0"/>
        <v/>
      </c>
    </row>
    <row r="51" spans="1:10" x14ac:dyDescent="0.35">
      <c r="A51" s="26" t="s">
        <v>13</v>
      </c>
      <c r="B51" s="27" t="s">
        <v>72</v>
      </c>
      <c r="C51" s="28">
        <v>1</v>
      </c>
      <c r="D51" s="29">
        <v>30</v>
      </c>
      <c r="E51" s="30">
        <v>0.74</v>
      </c>
      <c r="F51" s="1"/>
      <c r="G51" s="1"/>
      <c r="H51" s="2"/>
      <c r="I51" s="3"/>
      <c r="J51" s="25" t="str">
        <f t="shared" si="0"/>
        <v/>
      </c>
    </row>
    <row r="52" spans="1:10" x14ac:dyDescent="0.35">
      <c r="A52" s="26" t="s">
        <v>13</v>
      </c>
      <c r="B52" s="27" t="s">
        <v>73</v>
      </c>
      <c r="C52" s="28">
        <v>1</v>
      </c>
      <c r="D52" s="29">
        <v>48</v>
      </c>
      <c r="E52" s="30">
        <v>1.01</v>
      </c>
      <c r="F52" s="1"/>
      <c r="G52" s="1"/>
      <c r="H52" s="2"/>
      <c r="I52" s="3"/>
      <c r="J52" s="25" t="str">
        <f t="shared" si="0"/>
        <v/>
      </c>
    </row>
    <row r="53" spans="1:10" x14ac:dyDescent="0.35">
      <c r="A53" s="26" t="s">
        <v>74</v>
      </c>
      <c r="B53" s="27" t="s">
        <v>75</v>
      </c>
      <c r="C53" s="28">
        <v>50</v>
      </c>
      <c r="D53" s="29">
        <v>2300</v>
      </c>
      <c r="E53" s="30">
        <v>0.3</v>
      </c>
      <c r="F53" s="1"/>
      <c r="G53" s="1"/>
      <c r="H53" s="2"/>
      <c r="I53" s="3"/>
      <c r="J53" s="25" t="str">
        <f t="shared" si="0"/>
        <v/>
      </c>
    </row>
    <row r="54" spans="1:10" x14ac:dyDescent="0.35">
      <c r="A54" s="26" t="s">
        <v>13</v>
      </c>
      <c r="B54" s="27" t="s">
        <v>76</v>
      </c>
      <c r="C54" s="28">
        <v>50</v>
      </c>
      <c r="D54" s="64">
        <v>10800</v>
      </c>
      <c r="E54" s="30">
        <v>0.21</v>
      </c>
      <c r="F54" s="1"/>
      <c r="G54" s="1"/>
      <c r="H54" s="2"/>
      <c r="I54" s="3"/>
      <c r="J54" s="25" t="str">
        <f t="shared" si="0"/>
        <v/>
      </c>
    </row>
    <row r="55" spans="1:10" x14ac:dyDescent="0.35">
      <c r="A55" s="26" t="s">
        <v>13</v>
      </c>
      <c r="B55" s="27" t="s">
        <v>77</v>
      </c>
      <c r="C55" s="28">
        <v>50</v>
      </c>
      <c r="D55" s="29">
        <v>8600</v>
      </c>
      <c r="E55" s="30">
        <v>0.21</v>
      </c>
      <c r="F55" s="1"/>
      <c r="G55" s="1"/>
      <c r="H55" s="2"/>
      <c r="I55" s="3"/>
      <c r="J55" s="25" t="str">
        <f t="shared" si="0"/>
        <v/>
      </c>
    </row>
    <row r="56" spans="1:10" x14ac:dyDescent="0.35">
      <c r="A56" s="26" t="s">
        <v>78</v>
      </c>
      <c r="B56" s="27" t="s">
        <v>79</v>
      </c>
      <c r="C56" s="28">
        <v>1</v>
      </c>
      <c r="D56" s="29">
        <v>4</v>
      </c>
      <c r="E56" s="30">
        <v>8.8800000000000008</v>
      </c>
      <c r="F56" s="1"/>
      <c r="G56" s="1"/>
      <c r="H56" s="2"/>
      <c r="I56" s="3"/>
      <c r="J56" s="25" t="str">
        <f t="shared" si="0"/>
        <v/>
      </c>
    </row>
    <row r="57" spans="1:10" x14ac:dyDescent="0.35">
      <c r="A57" s="26" t="s">
        <v>80</v>
      </c>
      <c r="B57" s="27" t="s">
        <v>81</v>
      </c>
      <c r="C57" s="28">
        <v>1</v>
      </c>
      <c r="D57" s="29">
        <v>4</v>
      </c>
      <c r="E57" s="30">
        <v>2.5299999999999998</v>
      </c>
      <c r="F57" s="1"/>
      <c r="G57" s="1"/>
      <c r="H57" s="2"/>
      <c r="I57" s="3"/>
      <c r="J57" s="25" t="str">
        <f t="shared" si="0"/>
        <v/>
      </c>
    </row>
    <row r="58" spans="1:10" x14ac:dyDescent="0.35">
      <c r="A58" s="26" t="s">
        <v>82</v>
      </c>
      <c r="B58" s="27" t="s">
        <v>83</v>
      </c>
      <c r="C58" s="28">
        <v>25</v>
      </c>
      <c r="D58" s="29">
        <v>150</v>
      </c>
      <c r="E58" s="30">
        <v>0.15</v>
      </c>
      <c r="F58" s="1"/>
      <c r="G58" s="1"/>
      <c r="H58" s="2"/>
      <c r="I58" s="3"/>
      <c r="J58" s="25" t="str">
        <f t="shared" si="0"/>
        <v/>
      </c>
    </row>
    <row r="59" spans="1:10" x14ac:dyDescent="0.35">
      <c r="A59" s="31" t="s">
        <v>13</v>
      </c>
      <c r="B59" s="31"/>
      <c r="C59" s="28"/>
      <c r="D59" s="29"/>
      <c r="E59" s="30"/>
      <c r="F59" s="4"/>
      <c r="G59" s="4"/>
      <c r="H59" s="2"/>
      <c r="I59" s="3"/>
      <c r="J59" s="25"/>
    </row>
    <row r="60" spans="1:10" x14ac:dyDescent="0.35">
      <c r="A60" s="32" t="s">
        <v>84</v>
      </c>
      <c r="B60" s="33"/>
      <c r="C60" s="34"/>
      <c r="D60" s="35"/>
      <c r="E60" s="36"/>
      <c r="F60" s="53"/>
      <c r="G60" s="53"/>
      <c r="H60" s="56"/>
      <c r="I60" s="55"/>
      <c r="J60" s="25"/>
    </row>
    <row r="61" spans="1:10" x14ac:dyDescent="0.35">
      <c r="A61" s="26" t="s">
        <v>85</v>
      </c>
      <c r="B61" s="27" t="s">
        <v>86</v>
      </c>
      <c r="C61" s="28">
        <v>1</v>
      </c>
      <c r="D61" s="29">
        <v>212</v>
      </c>
      <c r="E61" s="30">
        <v>0.69</v>
      </c>
      <c r="F61" s="1"/>
      <c r="G61" s="1"/>
      <c r="H61" s="2"/>
      <c r="I61" s="3"/>
      <c r="J61" s="25" t="str">
        <f t="shared" si="0"/>
        <v/>
      </c>
    </row>
    <row r="62" spans="1:10" x14ac:dyDescent="0.35">
      <c r="A62" s="26" t="s">
        <v>13</v>
      </c>
      <c r="B62" s="27" t="s">
        <v>87</v>
      </c>
      <c r="C62" s="28">
        <v>1</v>
      </c>
      <c r="D62" s="29">
        <v>492</v>
      </c>
      <c r="E62" s="30">
        <v>0.82</v>
      </c>
      <c r="F62" s="1"/>
      <c r="G62" s="1"/>
      <c r="H62" s="2"/>
      <c r="I62" s="3"/>
      <c r="J62" s="25" t="str">
        <f t="shared" si="0"/>
        <v/>
      </c>
    </row>
    <row r="63" spans="1:10" x14ac:dyDescent="0.35">
      <c r="A63" s="26" t="s">
        <v>13</v>
      </c>
      <c r="B63" s="27" t="s">
        <v>88</v>
      </c>
      <c r="C63" s="28">
        <v>1</v>
      </c>
      <c r="D63" s="29">
        <v>214</v>
      </c>
      <c r="E63" s="30">
        <v>2.9</v>
      </c>
      <c r="F63" s="1"/>
      <c r="G63" s="1"/>
      <c r="H63" s="2"/>
      <c r="I63" s="3"/>
      <c r="J63" s="25" t="str">
        <f t="shared" si="0"/>
        <v/>
      </c>
    </row>
    <row r="64" spans="1:10" x14ac:dyDescent="0.35">
      <c r="A64" s="26" t="s">
        <v>89</v>
      </c>
      <c r="B64" s="27" t="s">
        <v>90</v>
      </c>
      <c r="C64" s="28">
        <v>12</v>
      </c>
      <c r="D64" s="64">
        <v>4776</v>
      </c>
      <c r="E64" s="30">
        <v>0.08</v>
      </c>
      <c r="F64" s="1"/>
      <c r="G64" s="1"/>
      <c r="H64" s="2"/>
      <c r="I64" s="3"/>
      <c r="J64" s="25" t="str">
        <f t="shared" si="0"/>
        <v/>
      </c>
    </row>
    <row r="65" spans="1:10" x14ac:dyDescent="0.35">
      <c r="A65" s="26" t="s">
        <v>13</v>
      </c>
      <c r="B65" s="27" t="s">
        <v>91</v>
      </c>
      <c r="C65" s="28">
        <v>12</v>
      </c>
      <c r="D65" s="64">
        <v>6912</v>
      </c>
      <c r="E65" s="30">
        <v>0.28999999999999998</v>
      </c>
      <c r="F65" s="1"/>
      <c r="G65" s="1"/>
      <c r="H65" s="2"/>
      <c r="I65" s="3"/>
      <c r="J65" s="25" t="str">
        <f t="shared" si="0"/>
        <v/>
      </c>
    </row>
    <row r="66" spans="1:10" x14ac:dyDescent="0.35">
      <c r="A66" s="26" t="s">
        <v>13</v>
      </c>
      <c r="B66" s="27" t="s">
        <v>92</v>
      </c>
      <c r="C66" s="28">
        <v>12</v>
      </c>
      <c r="D66" s="64">
        <v>5736</v>
      </c>
      <c r="E66" s="30">
        <v>0.28999999999999998</v>
      </c>
      <c r="F66" s="1"/>
      <c r="G66" s="1"/>
      <c r="H66" s="2"/>
      <c r="I66" s="3"/>
      <c r="J66" s="25" t="str">
        <f t="shared" si="0"/>
        <v/>
      </c>
    </row>
    <row r="67" spans="1:10" x14ac:dyDescent="0.35">
      <c r="A67" s="26" t="s">
        <v>13</v>
      </c>
      <c r="B67" s="67" t="s">
        <v>93</v>
      </c>
      <c r="C67" s="63">
        <v>12</v>
      </c>
      <c r="D67" s="64">
        <v>5736</v>
      </c>
      <c r="E67" s="65">
        <v>0.19</v>
      </c>
      <c r="F67" s="1"/>
      <c r="G67" s="1"/>
      <c r="H67" s="2"/>
      <c r="I67" s="3"/>
      <c r="J67" s="25" t="str">
        <f t="shared" si="0"/>
        <v/>
      </c>
    </row>
    <row r="68" spans="1:10" x14ac:dyDescent="0.35">
      <c r="A68" s="26" t="s">
        <v>94</v>
      </c>
      <c r="B68" s="74" t="s">
        <v>455</v>
      </c>
      <c r="C68" s="63">
        <v>1</v>
      </c>
      <c r="D68" s="64">
        <v>1490</v>
      </c>
      <c r="E68" s="65">
        <v>1.62</v>
      </c>
      <c r="F68" s="1"/>
      <c r="G68" s="1"/>
      <c r="H68" s="2"/>
      <c r="I68" s="3"/>
      <c r="J68" s="25" t="str">
        <f t="shared" si="0"/>
        <v/>
      </c>
    </row>
    <row r="69" spans="1:10" x14ac:dyDescent="0.35">
      <c r="A69" s="26" t="s">
        <v>13</v>
      </c>
      <c r="B69" s="74" t="s">
        <v>456</v>
      </c>
      <c r="C69" s="63">
        <v>1</v>
      </c>
      <c r="D69" s="64">
        <v>814</v>
      </c>
      <c r="E69" s="65">
        <v>2.5499999999999998</v>
      </c>
      <c r="F69" s="1"/>
      <c r="G69" s="1"/>
      <c r="H69" s="2"/>
      <c r="I69" s="3"/>
      <c r="J69" s="25" t="str">
        <f t="shared" si="0"/>
        <v/>
      </c>
    </row>
    <row r="70" spans="1:10" x14ac:dyDescent="0.35">
      <c r="A70" s="26" t="s">
        <v>95</v>
      </c>
      <c r="B70" s="27" t="s">
        <v>96</v>
      </c>
      <c r="C70" s="28">
        <v>1</v>
      </c>
      <c r="D70" s="29">
        <v>12</v>
      </c>
      <c r="E70" s="30">
        <v>10.54</v>
      </c>
      <c r="F70" s="1"/>
      <c r="G70" s="1"/>
      <c r="H70" s="2"/>
      <c r="I70" s="3"/>
      <c r="J70" s="25" t="str">
        <f t="shared" si="0"/>
        <v/>
      </c>
    </row>
    <row r="71" spans="1:10" x14ac:dyDescent="0.35">
      <c r="A71" s="26" t="s">
        <v>97</v>
      </c>
      <c r="B71" s="27" t="s">
        <v>98</v>
      </c>
      <c r="C71" s="28">
        <v>1</v>
      </c>
      <c r="D71" s="29">
        <v>156</v>
      </c>
      <c r="E71" s="30">
        <v>2.4300000000000002</v>
      </c>
      <c r="F71" s="1"/>
      <c r="G71" s="1"/>
      <c r="H71" s="2"/>
      <c r="I71" s="3"/>
      <c r="J71" s="25" t="str">
        <f t="shared" si="0"/>
        <v/>
      </c>
    </row>
    <row r="72" spans="1:10" x14ac:dyDescent="0.35">
      <c r="A72" s="26" t="s">
        <v>99</v>
      </c>
      <c r="B72" s="27" t="s">
        <v>100</v>
      </c>
      <c r="C72" s="28">
        <v>1</v>
      </c>
      <c r="D72" s="29">
        <v>6</v>
      </c>
      <c r="E72" s="30">
        <v>12.12</v>
      </c>
      <c r="F72" s="1"/>
      <c r="G72" s="1"/>
      <c r="H72" s="2"/>
      <c r="I72" s="3"/>
      <c r="J72" s="25" t="str">
        <f t="shared" si="0"/>
        <v/>
      </c>
    </row>
    <row r="73" spans="1:10" x14ac:dyDescent="0.35">
      <c r="A73" s="31" t="s">
        <v>13</v>
      </c>
      <c r="B73" s="31"/>
      <c r="C73" s="28"/>
      <c r="D73" s="29"/>
      <c r="E73" s="30"/>
      <c r="F73" s="1"/>
      <c r="G73" s="4"/>
      <c r="H73" s="2"/>
      <c r="I73" s="3"/>
      <c r="J73" s="25"/>
    </row>
    <row r="74" spans="1:10" x14ac:dyDescent="0.35">
      <c r="A74" s="32" t="s">
        <v>101</v>
      </c>
      <c r="B74" s="33"/>
      <c r="C74" s="34"/>
      <c r="D74" s="35"/>
      <c r="E74" s="36"/>
      <c r="F74" s="53"/>
      <c r="G74" s="53"/>
      <c r="H74" s="54"/>
      <c r="I74" s="55"/>
      <c r="J74" s="25"/>
    </row>
    <row r="75" spans="1:10" x14ac:dyDescent="0.35">
      <c r="A75" s="26" t="s">
        <v>102</v>
      </c>
      <c r="B75" s="27" t="s">
        <v>103</v>
      </c>
      <c r="C75" s="28">
        <v>1</v>
      </c>
      <c r="D75" s="29">
        <v>16</v>
      </c>
      <c r="E75" s="30">
        <v>22.79</v>
      </c>
      <c r="F75" s="1"/>
      <c r="G75" s="1"/>
      <c r="H75" s="2"/>
      <c r="I75" s="3"/>
      <c r="J75" s="25" t="str">
        <f t="shared" ref="J75:J138" si="1">IF(OR(I75*100&lt;&gt;INT(I75*100),I75&lt;0,I75&gt;E75),"¡Atención, error! Sólo se admiten precios con dos decimales, mayores que cero y no superiores al precio máximo de licitación. Por favor, vuelva a introducir el importe. Gracias.","")</f>
        <v/>
      </c>
    </row>
    <row r="76" spans="1:10" x14ac:dyDescent="0.35">
      <c r="A76" s="26" t="s">
        <v>104</v>
      </c>
      <c r="B76" s="27" t="s">
        <v>105</v>
      </c>
      <c r="C76" s="28">
        <v>100</v>
      </c>
      <c r="D76" s="29">
        <v>200</v>
      </c>
      <c r="E76" s="30">
        <v>0.03</v>
      </c>
      <c r="F76" s="1"/>
      <c r="G76" s="1"/>
      <c r="H76" s="2"/>
      <c r="I76" s="3"/>
      <c r="J76" s="25" t="str">
        <f t="shared" si="1"/>
        <v/>
      </c>
    </row>
    <row r="77" spans="1:10" x14ac:dyDescent="0.35">
      <c r="A77" s="26" t="s">
        <v>13</v>
      </c>
      <c r="B77" s="27" t="s">
        <v>106</v>
      </c>
      <c r="C77" s="28">
        <v>100</v>
      </c>
      <c r="D77" s="29">
        <v>400</v>
      </c>
      <c r="E77" s="30">
        <v>0.04</v>
      </c>
      <c r="F77" s="1"/>
      <c r="G77" s="1"/>
      <c r="H77" s="2"/>
      <c r="I77" s="3"/>
      <c r="J77" s="25" t="str">
        <f t="shared" si="1"/>
        <v/>
      </c>
    </row>
    <row r="78" spans="1:10" x14ac:dyDescent="0.35">
      <c r="A78" s="26" t="s">
        <v>13</v>
      </c>
      <c r="B78" s="27" t="s">
        <v>107</v>
      </c>
      <c r="C78" s="28">
        <v>100</v>
      </c>
      <c r="D78" s="29">
        <v>400</v>
      </c>
      <c r="E78" s="30">
        <v>0.06</v>
      </c>
      <c r="F78" s="1"/>
      <c r="G78" s="1"/>
      <c r="H78" s="2"/>
      <c r="I78" s="3"/>
      <c r="J78" s="25" t="str">
        <f t="shared" si="1"/>
        <v/>
      </c>
    </row>
    <row r="79" spans="1:10" x14ac:dyDescent="0.35">
      <c r="A79" s="26" t="s">
        <v>13</v>
      </c>
      <c r="B79" s="27" t="s">
        <v>108</v>
      </c>
      <c r="C79" s="28">
        <v>100</v>
      </c>
      <c r="D79" s="29">
        <v>400</v>
      </c>
      <c r="E79" s="30">
        <v>0.06</v>
      </c>
      <c r="F79" s="1"/>
      <c r="G79" s="1"/>
      <c r="H79" s="2"/>
      <c r="I79" s="3"/>
      <c r="J79" s="25" t="str">
        <f t="shared" si="1"/>
        <v/>
      </c>
    </row>
    <row r="80" spans="1:10" x14ac:dyDescent="0.35">
      <c r="A80" s="26" t="s">
        <v>13</v>
      </c>
      <c r="B80" s="27" t="s">
        <v>109</v>
      </c>
      <c r="C80" s="28">
        <v>100</v>
      </c>
      <c r="D80" s="29">
        <v>200</v>
      </c>
      <c r="E80" s="30">
        <v>0.1</v>
      </c>
      <c r="F80" s="1"/>
      <c r="G80" s="1"/>
      <c r="H80" s="2"/>
      <c r="I80" s="3"/>
      <c r="J80" s="25" t="str">
        <f t="shared" si="1"/>
        <v/>
      </c>
    </row>
    <row r="81" spans="1:10" x14ac:dyDescent="0.35">
      <c r="A81" s="26" t="s">
        <v>13</v>
      </c>
      <c r="B81" s="27" t="s">
        <v>110</v>
      </c>
      <c r="C81" s="28">
        <v>50</v>
      </c>
      <c r="D81" s="29">
        <v>200</v>
      </c>
      <c r="E81" s="30">
        <v>0.28999999999999998</v>
      </c>
      <c r="F81" s="1"/>
      <c r="G81" s="1"/>
      <c r="H81" s="2"/>
      <c r="I81" s="3"/>
      <c r="J81" s="25" t="str">
        <f t="shared" si="1"/>
        <v/>
      </c>
    </row>
    <row r="82" spans="1:10" x14ac:dyDescent="0.35">
      <c r="A82" s="26" t="s">
        <v>13</v>
      </c>
      <c r="B82" s="27" t="s">
        <v>111</v>
      </c>
      <c r="C82" s="28">
        <v>50</v>
      </c>
      <c r="D82" s="29">
        <v>400</v>
      </c>
      <c r="E82" s="30">
        <v>0.36</v>
      </c>
      <c r="F82" s="1"/>
      <c r="G82" s="1"/>
      <c r="H82" s="2"/>
      <c r="I82" s="3"/>
      <c r="J82" s="25" t="str">
        <f t="shared" si="1"/>
        <v/>
      </c>
    </row>
    <row r="83" spans="1:10" x14ac:dyDescent="0.35">
      <c r="A83" s="26" t="s">
        <v>13</v>
      </c>
      <c r="B83" s="27" t="s">
        <v>112</v>
      </c>
      <c r="C83" s="28">
        <v>50</v>
      </c>
      <c r="D83" s="29">
        <v>200</v>
      </c>
      <c r="E83" s="30">
        <v>0.41</v>
      </c>
      <c r="F83" s="1"/>
      <c r="G83" s="1"/>
      <c r="H83" s="2"/>
      <c r="I83" s="3"/>
      <c r="J83" s="25" t="str">
        <f t="shared" si="1"/>
        <v/>
      </c>
    </row>
    <row r="84" spans="1:10" x14ac:dyDescent="0.35">
      <c r="A84" s="26" t="s">
        <v>13</v>
      </c>
      <c r="B84" s="27" t="s">
        <v>113</v>
      </c>
      <c r="C84" s="28">
        <v>50</v>
      </c>
      <c r="D84" s="29">
        <v>100</v>
      </c>
      <c r="E84" s="30">
        <v>0.4</v>
      </c>
      <c r="F84" s="1"/>
      <c r="G84" s="1"/>
      <c r="H84" s="2"/>
      <c r="I84" s="3"/>
      <c r="J84" s="25" t="str">
        <f t="shared" si="1"/>
        <v/>
      </c>
    </row>
    <row r="85" spans="1:10" x14ac:dyDescent="0.35">
      <c r="A85" s="26" t="s">
        <v>114</v>
      </c>
      <c r="B85" s="27" t="s">
        <v>115</v>
      </c>
      <c r="C85" s="28">
        <v>100</v>
      </c>
      <c r="D85" s="29">
        <v>100</v>
      </c>
      <c r="E85" s="30">
        <v>0.47</v>
      </c>
      <c r="F85" s="1"/>
      <c r="G85" s="1"/>
      <c r="H85" s="2"/>
      <c r="I85" s="3"/>
      <c r="J85" s="25" t="str">
        <f t="shared" si="1"/>
        <v/>
      </c>
    </row>
    <row r="86" spans="1:10" x14ac:dyDescent="0.35">
      <c r="A86" s="26" t="s">
        <v>13</v>
      </c>
      <c r="B86" s="61" t="s">
        <v>116</v>
      </c>
      <c r="C86" s="28">
        <v>100</v>
      </c>
      <c r="D86" s="29">
        <v>100</v>
      </c>
      <c r="E86" s="30">
        <v>0.45</v>
      </c>
      <c r="F86" s="1"/>
      <c r="G86" s="1"/>
      <c r="H86" s="2"/>
      <c r="I86" s="3"/>
      <c r="J86" s="25" t="str">
        <f t="shared" si="1"/>
        <v/>
      </c>
    </row>
    <row r="87" spans="1:10" x14ac:dyDescent="0.35">
      <c r="A87" s="26" t="s">
        <v>13</v>
      </c>
      <c r="B87" s="27" t="s">
        <v>117</v>
      </c>
      <c r="C87" s="28">
        <v>100</v>
      </c>
      <c r="D87" s="29">
        <v>100</v>
      </c>
      <c r="E87" s="30">
        <v>0.46</v>
      </c>
      <c r="F87" s="1"/>
      <c r="G87" s="1"/>
      <c r="H87" s="2"/>
      <c r="I87" s="3"/>
      <c r="J87" s="25" t="str">
        <f t="shared" si="1"/>
        <v/>
      </c>
    </row>
    <row r="88" spans="1:10" x14ac:dyDescent="0.35">
      <c r="A88" s="26" t="s">
        <v>13</v>
      </c>
      <c r="B88" s="27" t="s">
        <v>118</v>
      </c>
      <c r="C88" s="28">
        <v>100</v>
      </c>
      <c r="D88" s="29">
        <v>100</v>
      </c>
      <c r="E88" s="30">
        <v>0.46</v>
      </c>
      <c r="F88" s="1"/>
      <c r="G88" s="1"/>
      <c r="H88" s="2"/>
      <c r="I88" s="3"/>
      <c r="J88" s="25" t="str">
        <f t="shared" si="1"/>
        <v/>
      </c>
    </row>
    <row r="89" spans="1:10" x14ac:dyDescent="0.35">
      <c r="A89" s="26" t="s">
        <v>13</v>
      </c>
      <c r="B89" s="27" t="s">
        <v>119</v>
      </c>
      <c r="C89" s="28">
        <v>100</v>
      </c>
      <c r="D89" s="29">
        <v>100</v>
      </c>
      <c r="E89" s="30">
        <v>0.45</v>
      </c>
      <c r="F89" s="1"/>
      <c r="G89" s="1"/>
      <c r="H89" s="2"/>
      <c r="I89" s="3"/>
      <c r="J89" s="25" t="str">
        <f t="shared" si="1"/>
        <v/>
      </c>
    </row>
    <row r="90" spans="1:10" x14ac:dyDescent="0.35">
      <c r="A90" s="26" t="s">
        <v>13</v>
      </c>
      <c r="B90" s="27" t="s">
        <v>120</v>
      </c>
      <c r="C90" s="28">
        <v>100</v>
      </c>
      <c r="D90" s="29">
        <v>100</v>
      </c>
      <c r="E90" s="30">
        <v>0.54</v>
      </c>
      <c r="F90" s="1"/>
      <c r="G90" s="1"/>
      <c r="H90" s="2"/>
      <c r="I90" s="3"/>
      <c r="J90" s="25" t="str">
        <f t="shared" si="1"/>
        <v/>
      </c>
    </row>
    <row r="91" spans="1:10" x14ac:dyDescent="0.35">
      <c r="A91" s="26" t="s">
        <v>13</v>
      </c>
      <c r="B91" s="27" t="s">
        <v>121</v>
      </c>
      <c r="C91" s="28">
        <v>100</v>
      </c>
      <c r="D91" s="29">
        <v>100</v>
      </c>
      <c r="E91" s="30">
        <v>0.49</v>
      </c>
      <c r="F91" s="1"/>
      <c r="G91" s="1"/>
      <c r="H91" s="2"/>
      <c r="I91" s="3"/>
      <c r="J91" s="25" t="str">
        <f t="shared" si="1"/>
        <v/>
      </c>
    </row>
    <row r="92" spans="1:10" x14ac:dyDescent="0.35">
      <c r="A92" s="26" t="s">
        <v>13</v>
      </c>
      <c r="B92" s="27" t="s">
        <v>122</v>
      </c>
      <c r="C92" s="28">
        <v>50</v>
      </c>
      <c r="D92" s="29">
        <v>100</v>
      </c>
      <c r="E92" s="30">
        <v>1.1599999999999999</v>
      </c>
      <c r="F92" s="1"/>
      <c r="G92" s="1"/>
      <c r="H92" s="2"/>
      <c r="I92" s="3"/>
      <c r="J92" s="25" t="str">
        <f t="shared" si="1"/>
        <v/>
      </c>
    </row>
    <row r="93" spans="1:10" x14ac:dyDescent="0.35">
      <c r="A93" s="26" t="s">
        <v>13</v>
      </c>
      <c r="B93" s="27" t="s">
        <v>123</v>
      </c>
      <c r="C93" s="28">
        <v>50</v>
      </c>
      <c r="D93" s="29">
        <v>100</v>
      </c>
      <c r="E93" s="30">
        <v>1.1599999999999999</v>
      </c>
      <c r="F93" s="1"/>
      <c r="G93" s="1"/>
      <c r="H93" s="2"/>
      <c r="I93" s="3"/>
      <c r="J93" s="25" t="str">
        <f t="shared" si="1"/>
        <v/>
      </c>
    </row>
    <row r="94" spans="1:10" x14ac:dyDescent="0.35">
      <c r="A94" s="26" t="s">
        <v>124</v>
      </c>
      <c r="B94" s="27" t="s">
        <v>125</v>
      </c>
      <c r="C94" s="28">
        <v>10</v>
      </c>
      <c r="D94" s="29">
        <v>280</v>
      </c>
      <c r="E94" s="30">
        <v>0.88</v>
      </c>
      <c r="F94" s="1"/>
      <c r="G94" s="1"/>
      <c r="H94" s="2"/>
      <c r="I94" s="3"/>
      <c r="J94" s="25" t="str">
        <f t="shared" si="1"/>
        <v/>
      </c>
    </row>
    <row r="95" spans="1:10" x14ac:dyDescent="0.35">
      <c r="A95" s="26" t="s">
        <v>13</v>
      </c>
      <c r="B95" s="27" t="s">
        <v>126</v>
      </c>
      <c r="C95" s="28">
        <v>10</v>
      </c>
      <c r="D95" s="29">
        <v>460</v>
      </c>
      <c r="E95" s="30">
        <v>1.41</v>
      </c>
      <c r="F95" s="1"/>
      <c r="G95" s="1"/>
      <c r="H95" s="2"/>
      <c r="I95" s="3"/>
      <c r="J95" s="25" t="str">
        <f t="shared" si="1"/>
        <v/>
      </c>
    </row>
    <row r="96" spans="1:10" x14ac:dyDescent="0.35">
      <c r="A96" s="26" t="s">
        <v>13</v>
      </c>
      <c r="B96" s="27" t="s">
        <v>127</v>
      </c>
      <c r="C96" s="28">
        <v>10</v>
      </c>
      <c r="D96" s="29">
        <v>180</v>
      </c>
      <c r="E96" s="30">
        <v>1.71</v>
      </c>
      <c r="F96" s="1"/>
      <c r="G96" s="1"/>
      <c r="H96" s="2"/>
      <c r="I96" s="3"/>
      <c r="J96" s="25" t="str">
        <f t="shared" si="1"/>
        <v/>
      </c>
    </row>
    <row r="97" spans="1:10" x14ac:dyDescent="0.35">
      <c r="A97" s="26" t="s">
        <v>128</v>
      </c>
      <c r="B97" s="27" t="s">
        <v>129</v>
      </c>
      <c r="C97" s="28">
        <v>1</v>
      </c>
      <c r="D97" s="29">
        <v>4</v>
      </c>
      <c r="E97" s="30">
        <v>260.86</v>
      </c>
      <c r="F97" s="1"/>
      <c r="G97" s="1"/>
      <c r="H97" s="2"/>
      <c r="I97" s="3"/>
      <c r="J97" s="25" t="str">
        <f t="shared" si="1"/>
        <v/>
      </c>
    </row>
    <row r="98" spans="1:10" x14ac:dyDescent="0.35">
      <c r="A98" s="26" t="s">
        <v>130</v>
      </c>
      <c r="B98" s="27" t="s">
        <v>131</v>
      </c>
      <c r="C98" s="28">
        <v>1</v>
      </c>
      <c r="D98" s="29">
        <v>2</v>
      </c>
      <c r="E98" s="30">
        <v>319.55</v>
      </c>
      <c r="F98" s="1"/>
      <c r="G98" s="1"/>
      <c r="H98" s="2"/>
      <c r="I98" s="3"/>
      <c r="J98" s="25" t="str">
        <f t="shared" si="1"/>
        <v/>
      </c>
    </row>
    <row r="99" spans="1:10" x14ac:dyDescent="0.35">
      <c r="A99" s="26" t="s">
        <v>132</v>
      </c>
      <c r="B99" s="27" t="s">
        <v>133</v>
      </c>
      <c r="C99" s="28">
        <v>100</v>
      </c>
      <c r="D99" s="29">
        <v>400</v>
      </c>
      <c r="E99" s="30">
        <v>7.0000000000000007E-2</v>
      </c>
      <c r="F99" s="1"/>
      <c r="G99" s="1"/>
      <c r="H99" s="2"/>
      <c r="I99" s="3"/>
      <c r="J99" s="25" t="str">
        <f t="shared" si="1"/>
        <v/>
      </c>
    </row>
    <row r="100" spans="1:10" x14ac:dyDescent="0.35">
      <c r="A100" s="26" t="s">
        <v>13</v>
      </c>
      <c r="B100" s="27" t="s">
        <v>134</v>
      </c>
      <c r="C100" s="28">
        <v>100</v>
      </c>
      <c r="D100" s="29">
        <v>600</v>
      </c>
      <c r="E100" s="30">
        <v>0.1</v>
      </c>
      <c r="F100" s="1"/>
      <c r="G100" s="1"/>
      <c r="H100" s="2"/>
      <c r="I100" s="3"/>
      <c r="J100" s="25" t="str">
        <f t="shared" si="1"/>
        <v/>
      </c>
    </row>
    <row r="101" spans="1:10" x14ac:dyDescent="0.35">
      <c r="A101" s="26" t="s">
        <v>13</v>
      </c>
      <c r="B101" s="27" t="s">
        <v>135</v>
      </c>
      <c r="C101" s="28">
        <v>100</v>
      </c>
      <c r="D101" s="29">
        <v>800</v>
      </c>
      <c r="E101" s="30">
        <v>0.11</v>
      </c>
      <c r="F101" s="1"/>
      <c r="G101" s="1"/>
      <c r="H101" s="2"/>
      <c r="I101" s="3"/>
      <c r="J101" s="25" t="str">
        <f t="shared" si="1"/>
        <v/>
      </c>
    </row>
    <row r="102" spans="1:10" x14ac:dyDescent="0.35">
      <c r="A102" s="26" t="s">
        <v>13</v>
      </c>
      <c r="B102" s="27" t="s">
        <v>136</v>
      </c>
      <c r="C102" s="28">
        <v>100</v>
      </c>
      <c r="D102" s="29">
        <v>400</v>
      </c>
      <c r="E102" s="30">
        <v>0.11</v>
      </c>
      <c r="F102" s="1"/>
      <c r="G102" s="1"/>
      <c r="H102" s="2"/>
      <c r="I102" s="3"/>
      <c r="J102" s="25" t="str">
        <f t="shared" si="1"/>
        <v/>
      </c>
    </row>
    <row r="103" spans="1:10" x14ac:dyDescent="0.35">
      <c r="A103" s="26" t="s">
        <v>13</v>
      </c>
      <c r="B103" s="27" t="s">
        <v>137</v>
      </c>
      <c r="C103" s="28">
        <v>100</v>
      </c>
      <c r="D103" s="29">
        <v>200</v>
      </c>
      <c r="E103" s="30">
        <v>0.12</v>
      </c>
      <c r="F103" s="1"/>
      <c r="G103" s="1"/>
      <c r="H103" s="2"/>
      <c r="I103" s="3"/>
      <c r="J103" s="25" t="str">
        <f t="shared" si="1"/>
        <v/>
      </c>
    </row>
    <row r="104" spans="1:10" x14ac:dyDescent="0.35">
      <c r="A104" s="26" t="s">
        <v>13</v>
      </c>
      <c r="B104" s="27" t="s">
        <v>138</v>
      </c>
      <c r="C104" s="28">
        <v>100</v>
      </c>
      <c r="D104" s="29">
        <v>400</v>
      </c>
      <c r="E104" s="30">
        <v>0.19</v>
      </c>
      <c r="F104" s="1"/>
      <c r="G104" s="1"/>
      <c r="H104" s="2"/>
      <c r="I104" s="3"/>
      <c r="J104" s="25" t="str">
        <f t="shared" si="1"/>
        <v/>
      </c>
    </row>
    <row r="105" spans="1:10" x14ac:dyDescent="0.35">
      <c r="A105" s="26" t="s">
        <v>13</v>
      </c>
      <c r="B105" s="27" t="s">
        <v>139</v>
      </c>
      <c r="C105" s="28">
        <v>100</v>
      </c>
      <c r="D105" s="29">
        <v>600</v>
      </c>
      <c r="E105" s="30">
        <v>0.23</v>
      </c>
      <c r="F105" s="1"/>
      <c r="G105" s="1"/>
      <c r="H105" s="2"/>
      <c r="I105" s="3"/>
      <c r="J105" s="25" t="str">
        <f t="shared" si="1"/>
        <v/>
      </c>
    </row>
    <row r="106" spans="1:10" x14ac:dyDescent="0.35">
      <c r="A106" s="26" t="s">
        <v>13</v>
      </c>
      <c r="B106" s="27" t="s">
        <v>140</v>
      </c>
      <c r="C106" s="28">
        <v>100</v>
      </c>
      <c r="D106" s="29">
        <v>400</v>
      </c>
      <c r="E106" s="30">
        <v>0.26</v>
      </c>
      <c r="F106" s="1"/>
      <c r="G106" s="1"/>
      <c r="H106" s="2"/>
      <c r="I106" s="3"/>
      <c r="J106" s="25" t="str">
        <f t="shared" si="1"/>
        <v/>
      </c>
    </row>
    <row r="107" spans="1:10" x14ac:dyDescent="0.35">
      <c r="A107" s="26" t="s">
        <v>13</v>
      </c>
      <c r="B107" s="27" t="s">
        <v>141</v>
      </c>
      <c r="C107" s="28">
        <v>50</v>
      </c>
      <c r="D107" s="29">
        <v>200</v>
      </c>
      <c r="E107" s="30">
        <v>0.28999999999999998</v>
      </c>
      <c r="F107" s="1"/>
      <c r="G107" s="1"/>
      <c r="H107" s="2"/>
      <c r="I107" s="3"/>
      <c r="J107" s="25" t="str">
        <f t="shared" si="1"/>
        <v/>
      </c>
    </row>
    <row r="108" spans="1:10" x14ac:dyDescent="0.35">
      <c r="A108" s="26" t="s">
        <v>13</v>
      </c>
      <c r="B108" s="27" t="s">
        <v>142</v>
      </c>
      <c r="C108" s="28">
        <v>50</v>
      </c>
      <c r="D108" s="29">
        <v>100</v>
      </c>
      <c r="E108" s="30">
        <v>0.37</v>
      </c>
      <c r="F108" s="1"/>
      <c r="G108" s="1"/>
      <c r="H108" s="2"/>
      <c r="I108" s="3"/>
      <c r="J108" s="25" t="str">
        <f t="shared" si="1"/>
        <v/>
      </c>
    </row>
    <row r="109" spans="1:10" x14ac:dyDescent="0.35">
      <c r="A109" s="26" t="s">
        <v>13</v>
      </c>
      <c r="B109" s="27" t="s">
        <v>143</v>
      </c>
      <c r="C109" s="28">
        <v>50</v>
      </c>
      <c r="D109" s="29">
        <v>100</v>
      </c>
      <c r="E109" s="30">
        <v>0.73</v>
      </c>
      <c r="F109" s="1"/>
      <c r="G109" s="1"/>
      <c r="H109" s="2"/>
      <c r="I109" s="3"/>
      <c r="J109" s="25" t="str">
        <f t="shared" si="1"/>
        <v/>
      </c>
    </row>
    <row r="110" spans="1:10" x14ac:dyDescent="0.35">
      <c r="A110" s="26" t="s">
        <v>144</v>
      </c>
      <c r="B110" s="27" t="s">
        <v>145</v>
      </c>
      <c r="C110" s="28">
        <v>100</v>
      </c>
      <c r="D110" s="64">
        <v>3800</v>
      </c>
      <c r="E110" s="30">
        <v>0.15</v>
      </c>
      <c r="F110" s="1"/>
      <c r="G110" s="1"/>
      <c r="H110" s="2"/>
      <c r="I110" s="3"/>
      <c r="J110" s="25" t="str">
        <f t="shared" si="1"/>
        <v/>
      </c>
    </row>
    <row r="111" spans="1:10" x14ac:dyDescent="0.35">
      <c r="A111" s="26" t="s">
        <v>13</v>
      </c>
      <c r="B111" s="27" t="s">
        <v>146</v>
      </c>
      <c r="C111" s="28">
        <v>100</v>
      </c>
      <c r="D111" s="64">
        <v>5800</v>
      </c>
      <c r="E111" s="30">
        <v>0.23</v>
      </c>
      <c r="F111" s="1"/>
      <c r="G111" s="1"/>
      <c r="H111" s="2"/>
      <c r="I111" s="3"/>
      <c r="J111" s="25" t="str">
        <f t="shared" si="1"/>
        <v/>
      </c>
    </row>
    <row r="112" spans="1:10" x14ac:dyDescent="0.35">
      <c r="A112" s="31" t="s">
        <v>13</v>
      </c>
      <c r="B112" s="31"/>
      <c r="C112" s="28"/>
      <c r="D112" s="29"/>
      <c r="E112" s="30"/>
      <c r="F112" s="4"/>
      <c r="G112" s="4"/>
      <c r="H112" s="2"/>
      <c r="I112" s="3"/>
      <c r="J112" s="25"/>
    </row>
    <row r="113" spans="1:10" x14ac:dyDescent="0.35">
      <c r="A113" s="32" t="s">
        <v>147</v>
      </c>
      <c r="B113" s="33"/>
      <c r="C113" s="34"/>
      <c r="D113" s="35"/>
      <c r="E113" s="36"/>
      <c r="F113" s="53"/>
      <c r="G113" s="53"/>
      <c r="H113" s="54"/>
      <c r="I113" s="55"/>
      <c r="J113" s="25"/>
    </row>
    <row r="114" spans="1:10" x14ac:dyDescent="0.35">
      <c r="A114" s="26" t="s">
        <v>148</v>
      </c>
      <c r="B114" s="27" t="s">
        <v>149</v>
      </c>
      <c r="C114" s="28">
        <v>1</v>
      </c>
      <c r="D114" s="29">
        <v>34</v>
      </c>
      <c r="E114" s="30">
        <v>15.96</v>
      </c>
      <c r="F114" s="1"/>
      <c r="G114" s="1"/>
      <c r="H114" s="2"/>
      <c r="I114" s="3"/>
      <c r="J114" s="25" t="str">
        <f t="shared" si="1"/>
        <v/>
      </c>
    </row>
    <row r="115" spans="1:10" x14ac:dyDescent="0.35">
      <c r="A115" s="26" t="s">
        <v>150</v>
      </c>
      <c r="B115" s="52" t="s">
        <v>448</v>
      </c>
      <c r="C115" s="28">
        <v>1</v>
      </c>
      <c r="D115" s="29">
        <v>216</v>
      </c>
      <c r="E115" s="30">
        <v>17.739999999999998</v>
      </c>
      <c r="F115" s="1"/>
      <c r="G115" s="1"/>
      <c r="H115" s="2"/>
      <c r="I115" s="3"/>
      <c r="J115" s="25" t="str">
        <f t="shared" si="1"/>
        <v/>
      </c>
    </row>
    <row r="116" spans="1:10" x14ac:dyDescent="0.35">
      <c r="A116" s="66" t="s">
        <v>151</v>
      </c>
      <c r="B116" s="67" t="s">
        <v>152</v>
      </c>
      <c r="C116" s="63">
        <v>1</v>
      </c>
      <c r="D116" s="64">
        <v>10</v>
      </c>
      <c r="E116" s="65">
        <v>33.24</v>
      </c>
      <c r="F116" s="1"/>
      <c r="G116" s="1"/>
      <c r="H116" s="2"/>
      <c r="I116" s="3"/>
      <c r="J116" s="25" t="str">
        <f t="shared" si="1"/>
        <v/>
      </c>
    </row>
    <row r="117" spans="1:10" x14ac:dyDescent="0.35">
      <c r="A117" s="66" t="s">
        <v>153</v>
      </c>
      <c r="B117" s="67" t="s">
        <v>154</v>
      </c>
      <c r="C117" s="63">
        <v>5</v>
      </c>
      <c r="D117" s="64">
        <v>450</v>
      </c>
      <c r="E117" s="65">
        <v>1.66</v>
      </c>
      <c r="F117" s="1"/>
      <c r="G117" s="1"/>
      <c r="H117" s="2"/>
      <c r="I117" s="3"/>
      <c r="J117" s="25" t="str">
        <f t="shared" si="1"/>
        <v/>
      </c>
    </row>
    <row r="118" spans="1:10" x14ac:dyDescent="0.35">
      <c r="A118" s="66" t="s">
        <v>155</v>
      </c>
      <c r="B118" s="77" t="s">
        <v>156</v>
      </c>
      <c r="C118" s="63">
        <v>1</v>
      </c>
      <c r="D118" s="64">
        <v>90</v>
      </c>
      <c r="E118" s="65">
        <v>17.079999999999998</v>
      </c>
      <c r="F118" s="1"/>
      <c r="G118" s="1"/>
      <c r="H118" s="2"/>
      <c r="I118" s="3"/>
      <c r="J118" s="25" t="str">
        <f t="shared" si="1"/>
        <v/>
      </c>
    </row>
    <row r="119" spans="1:10" x14ac:dyDescent="0.35">
      <c r="A119" s="66" t="s">
        <v>13</v>
      </c>
      <c r="B119" s="67" t="s">
        <v>157</v>
      </c>
      <c r="C119" s="63">
        <v>1</v>
      </c>
      <c r="D119" s="64">
        <v>62</v>
      </c>
      <c r="E119" s="65">
        <v>66.290000000000006</v>
      </c>
      <c r="F119" s="1"/>
      <c r="G119" s="1"/>
      <c r="H119" s="2"/>
      <c r="I119" s="3"/>
      <c r="J119" s="25" t="str">
        <f t="shared" si="1"/>
        <v/>
      </c>
    </row>
    <row r="120" spans="1:10" x14ac:dyDescent="0.35">
      <c r="A120" s="26" t="s">
        <v>158</v>
      </c>
      <c r="B120" s="27" t="s">
        <v>159</v>
      </c>
      <c r="C120" s="28">
        <v>1</v>
      </c>
      <c r="D120" s="29">
        <v>90</v>
      </c>
      <c r="E120" s="30">
        <v>9.69</v>
      </c>
      <c r="F120" s="1"/>
      <c r="G120" s="1"/>
      <c r="H120" s="2"/>
      <c r="I120" s="3"/>
      <c r="J120" s="25" t="str">
        <f t="shared" si="1"/>
        <v/>
      </c>
    </row>
    <row r="121" spans="1:10" ht="29.5" customHeight="1" x14ac:dyDescent="0.35">
      <c r="A121" s="26" t="s">
        <v>160</v>
      </c>
      <c r="B121" s="61" t="s">
        <v>447</v>
      </c>
      <c r="C121" s="28">
        <v>1</v>
      </c>
      <c r="D121" s="29">
        <v>8</v>
      </c>
      <c r="E121" s="30">
        <v>2.04</v>
      </c>
      <c r="F121" s="1"/>
      <c r="G121" s="1"/>
      <c r="H121" s="2"/>
      <c r="I121" s="3"/>
      <c r="J121" s="25" t="str">
        <f t="shared" si="1"/>
        <v/>
      </c>
    </row>
    <row r="122" spans="1:10" x14ac:dyDescent="0.35">
      <c r="A122" s="31" t="s">
        <v>13</v>
      </c>
      <c r="B122" s="31"/>
      <c r="C122" s="28"/>
      <c r="D122" s="29"/>
      <c r="E122" s="30"/>
      <c r="F122" s="4"/>
      <c r="G122" s="4"/>
      <c r="H122" s="2"/>
      <c r="I122" s="3"/>
      <c r="J122" s="25"/>
    </row>
    <row r="123" spans="1:10" x14ac:dyDescent="0.35">
      <c r="A123" s="32" t="s">
        <v>161</v>
      </c>
      <c r="B123" s="33"/>
      <c r="C123" s="34"/>
      <c r="D123" s="35"/>
      <c r="E123" s="36"/>
      <c r="F123" s="53"/>
      <c r="G123" s="53"/>
      <c r="H123" s="54"/>
      <c r="I123" s="55"/>
      <c r="J123" s="25"/>
    </row>
    <row r="124" spans="1:10" x14ac:dyDescent="0.35">
      <c r="A124" s="26" t="s">
        <v>162</v>
      </c>
      <c r="B124" s="37" t="s">
        <v>449</v>
      </c>
      <c r="C124" s="38">
        <v>1</v>
      </c>
      <c r="D124" s="29">
        <v>8</v>
      </c>
      <c r="E124" s="30">
        <v>7.19</v>
      </c>
      <c r="F124" s="1"/>
      <c r="G124" s="1"/>
      <c r="H124" s="2"/>
      <c r="I124" s="3"/>
      <c r="J124" s="25" t="str">
        <f t="shared" si="1"/>
        <v/>
      </c>
    </row>
    <row r="125" spans="1:10" x14ac:dyDescent="0.35">
      <c r="A125" s="26" t="s">
        <v>163</v>
      </c>
      <c r="B125" s="37" t="s">
        <v>164</v>
      </c>
      <c r="C125" s="38">
        <v>15</v>
      </c>
      <c r="D125" s="29">
        <v>30</v>
      </c>
      <c r="E125" s="30">
        <v>0.45</v>
      </c>
      <c r="F125" s="1"/>
      <c r="G125" s="1"/>
      <c r="H125" s="2"/>
      <c r="I125" s="3"/>
      <c r="J125" s="25" t="str">
        <f t="shared" si="1"/>
        <v/>
      </c>
    </row>
    <row r="126" spans="1:10" x14ac:dyDescent="0.35">
      <c r="A126" s="26" t="s">
        <v>13</v>
      </c>
      <c r="B126" s="37" t="s">
        <v>165</v>
      </c>
      <c r="C126" s="38">
        <v>15</v>
      </c>
      <c r="D126" s="29">
        <v>60</v>
      </c>
      <c r="E126" s="30">
        <v>0.55000000000000004</v>
      </c>
      <c r="F126" s="1"/>
      <c r="G126" s="1"/>
      <c r="H126" s="2"/>
      <c r="I126" s="3"/>
      <c r="J126" s="25" t="str">
        <f t="shared" si="1"/>
        <v/>
      </c>
    </row>
    <row r="127" spans="1:10" x14ac:dyDescent="0.35">
      <c r="A127" s="26" t="s">
        <v>13</v>
      </c>
      <c r="B127" s="37" t="s">
        <v>166</v>
      </c>
      <c r="C127" s="38">
        <v>15</v>
      </c>
      <c r="D127" s="29">
        <v>60</v>
      </c>
      <c r="E127" s="30">
        <v>0.57999999999999996</v>
      </c>
      <c r="F127" s="1"/>
      <c r="G127" s="1"/>
      <c r="H127" s="2"/>
      <c r="I127" s="3"/>
      <c r="J127" s="25" t="str">
        <f t="shared" si="1"/>
        <v/>
      </c>
    </row>
    <row r="128" spans="1:10" x14ac:dyDescent="0.35">
      <c r="A128" s="26" t="s">
        <v>13</v>
      </c>
      <c r="B128" s="37" t="s">
        <v>167</v>
      </c>
      <c r="C128" s="38">
        <v>15</v>
      </c>
      <c r="D128" s="29">
        <v>30</v>
      </c>
      <c r="E128" s="30">
        <v>0.97</v>
      </c>
      <c r="F128" s="1"/>
      <c r="G128" s="1"/>
      <c r="H128" s="2"/>
      <c r="I128" s="3"/>
      <c r="J128" s="25" t="str">
        <f t="shared" si="1"/>
        <v/>
      </c>
    </row>
    <row r="129" spans="1:10" x14ac:dyDescent="0.35">
      <c r="A129" s="26" t="s">
        <v>13</v>
      </c>
      <c r="B129" s="37" t="s">
        <v>168</v>
      </c>
      <c r="C129" s="38">
        <v>15</v>
      </c>
      <c r="D129" s="29">
        <v>90</v>
      </c>
      <c r="E129" s="30">
        <v>0.8</v>
      </c>
      <c r="F129" s="1"/>
      <c r="G129" s="1"/>
      <c r="H129" s="2"/>
      <c r="I129" s="3"/>
      <c r="J129" s="25" t="str">
        <f t="shared" si="1"/>
        <v/>
      </c>
    </row>
    <row r="130" spans="1:10" x14ac:dyDescent="0.35">
      <c r="A130" s="26" t="s">
        <v>13</v>
      </c>
      <c r="B130" s="37" t="s">
        <v>169</v>
      </c>
      <c r="C130" s="38">
        <v>15</v>
      </c>
      <c r="D130" s="29">
        <v>30</v>
      </c>
      <c r="E130" s="30">
        <v>1.1100000000000001</v>
      </c>
      <c r="F130" s="1"/>
      <c r="G130" s="1"/>
      <c r="H130" s="2"/>
      <c r="I130" s="3"/>
      <c r="J130" s="25" t="str">
        <f t="shared" si="1"/>
        <v/>
      </c>
    </row>
    <row r="131" spans="1:10" x14ac:dyDescent="0.35">
      <c r="A131" s="26" t="s">
        <v>13</v>
      </c>
      <c r="B131" s="37" t="s">
        <v>170</v>
      </c>
      <c r="C131" s="38">
        <v>15</v>
      </c>
      <c r="D131" s="29">
        <v>60</v>
      </c>
      <c r="E131" s="30">
        <v>0.68</v>
      </c>
      <c r="F131" s="1"/>
      <c r="G131" s="1"/>
      <c r="H131" s="2"/>
      <c r="I131" s="3"/>
      <c r="J131" s="25" t="str">
        <f t="shared" si="1"/>
        <v/>
      </c>
    </row>
    <row r="132" spans="1:10" x14ac:dyDescent="0.35">
      <c r="A132" s="26" t="s">
        <v>13</v>
      </c>
      <c r="B132" s="37" t="s">
        <v>171</v>
      </c>
      <c r="C132" s="38">
        <v>15</v>
      </c>
      <c r="D132" s="29">
        <v>60</v>
      </c>
      <c r="E132" s="30">
        <v>1.06</v>
      </c>
      <c r="F132" s="1"/>
      <c r="G132" s="1"/>
      <c r="H132" s="2"/>
      <c r="I132" s="3"/>
      <c r="J132" s="25" t="str">
        <f t="shared" si="1"/>
        <v/>
      </c>
    </row>
    <row r="133" spans="1:10" x14ac:dyDescent="0.35">
      <c r="A133" s="26" t="s">
        <v>13</v>
      </c>
      <c r="B133" s="37" t="s">
        <v>172</v>
      </c>
      <c r="C133" s="38">
        <v>15</v>
      </c>
      <c r="D133" s="29">
        <v>60</v>
      </c>
      <c r="E133" s="30">
        <v>0.89</v>
      </c>
      <c r="F133" s="1"/>
      <c r="G133" s="1"/>
      <c r="H133" s="2"/>
      <c r="I133" s="3"/>
      <c r="J133" s="25" t="str">
        <f t="shared" si="1"/>
        <v/>
      </c>
    </row>
    <row r="134" spans="1:10" x14ac:dyDescent="0.35">
      <c r="A134" s="26" t="s">
        <v>13</v>
      </c>
      <c r="B134" s="37" t="s">
        <v>173</v>
      </c>
      <c r="C134" s="38">
        <v>15</v>
      </c>
      <c r="D134" s="29">
        <v>60</v>
      </c>
      <c r="E134" s="30">
        <v>1.66</v>
      </c>
      <c r="F134" s="1"/>
      <c r="G134" s="1"/>
      <c r="H134" s="2"/>
      <c r="I134" s="3"/>
      <c r="J134" s="25" t="str">
        <f t="shared" si="1"/>
        <v/>
      </c>
    </row>
    <row r="135" spans="1:10" x14ac:dyDescent="0.35">
      <c r="A135" s="26" t="s">
        <v>13</v>
      </c>
      <c r="B135" s="37" t="s">
        <v>174</v>
      </c>
      <c r="C135" s="38">
        <v>15</v>
      </c>
      <c r="D135" s="29">
        <v>30</v>
      </c>
      <c r="E135" s="30">
        <v>1.51</v>
      </c>
      <c r="F135" s="1"/>
      <c r="G135" s="1"/>
      <c r="H135" s="2"/>
      <c r="I135" s="3"/>
      <c r="J135" s="25" t="str">
        <f t="shared" si="1"/>
        <v/>
      </c>
    </row>
    <row r="136" spans="1:10" x14ac:dyDescent="0.35">
      <c r="A136" s="26" t="s">
        <v>13</v>
      </c>
      <c r="B136" s="37" t="s">
        <v>175</v>
      </c>
      <c r="C136" s="38">
        <v>15</v>
      </c>
      <c r="D136" s="29">
        <v>60</v>
      </c>
      <c r="E136" s="30">
        <v>1.1100000000000001</v>
      </c>
      <c r="F136" s="1"/>
      <c r="G136" s="1"/>
      <c r="H136" s="2"/>
      <c r="I136" s="3"/>
      <c r="J136" s="25" t="str">
        <f t="shared" si="1"/>
        <v/>
      </c>
    </row>
    <row r="137" spans="1:10" x14ac:dyDescent="0.35">
      <c r="A137" s="26" t="s">
        <v>13</v>
      </c>
      <c r="B137" s="37" t="s">
        <v>176</v>
      </c>
      <c r="C137" s="38">
        <v>15</v>
      </c>
      <c r="D137" s="29">
        <v>60</v>
      </c>
      <c r="E137" s="30">
        <v>2.1399999999999997</v>
      </c>
      <c r="F137" s="1"/>
      <c r="G137" s="1"/>
      <c r="H137" s="2"/>
      <c r="I137" s="3"/>
      <c r="J137" s="25" t="str">
        <f t="shared" si="1"/>
        <v/>
      </c>
    </row>
    <row r="138" spans="1:10" x14ac:dyDescent="0.35">
      <c r="A138" s="26" t="s">
        <v>13</v>
      </c>
      <c r="B138" s="37" t="s">
        <v>177</v>
      </c>
      <c r="C138" s="38">
        <v>15</v>
      </c>
      <c r="D138" s="29">
        <v>30</v>
      </c>
      <c r="E138" s="30">
        <v>2.06</v>
      </c>
      <c r="F138" s="1"/>
      <c r="G138" s="1"/>
      <c r="H138" s="2"/>
      <c r="I138" s="3"/>
      <c r="J138" s="25" t="str">
        <f t="shared" si="1"/>
        <v/>
      </c>
    </row>
    <row r="139" spans="1:10" x14ac:dyDescent="0.35">
      <c r="A139" s="26" t="s">
        <v>13</v>
      </c>
      <c r="B139" s="37" t="s">
        <v>452</v>
      </c>
      <c r="C139" s="38">
        <v>10</v>
      </c>
      <c r="D139" s="29">
        <v>40</v>
      </c>
      <c r="E139" s="30">
        <v>2.8</v>
      </c>
      <c r="F139" s="1"/>
      <c r="G139" s="1"/>
      <c r="H139" s="2"/>
      <c r="I139" s="3"/>
      <c r="J139" s="25" t="str">
        <f t="shared" ref="J139:J202" si="2">IF(OR(I139*100&lt;&gt;INT(I139*100),I139&lt;0,I139&gt;E139),"¡Atención, error! Sólo se admiten precios con dos decimales, mayores que cero y no superiores al precio máximo de licitación. Por favor, vuelva a introducir el importe. Gracias.","")</f>
        <v/>
      </c>
    </row>
    <row r="140" spans="1:10" x14ac:dyDescent="0.35">
      <c r="A140" s="26" t="s">
        <v>13</v>
      </c>
      <c r="B140" s="37" t="s">
        <v>178</v>
      </c>
      <c r="C140" s="38">
        <v>10</v>
      </c>
      <c r="D140" s="29">
        <v>20</v>
      </c>
      <c r="E140" s="30">
        <v>3.87</v>
      </c>
      <c r="F140" s="1"/>
      <c r="G140" s="1"/>
      <c r="H140" s="2"/>
      <c r="I140" s="3"/>
      <c r="J140" s="25" t="str">
        <f t="shared" si="2"/>
        <v/>
      </c>
    </row>
    <row r="141" spans="1:10" x14ac:dyDescent="0.35">
      <c r="A141" s="26" t="s">
        <v>13</v>
      </c>
      <c r="B141" s="37" t="s">
        <v>179</v>
      </c>
      <c r="C141" s="38">
        <v>10</v>
      </c>
      <c r="D141" s="29">
        <v>20</v>
      </c>
      <c r="E141" s="30">
        <v>1.69</v>
      </c>
      <c r="F141" s="1"/>
      <c r="G141" s="1"/>
      <c r="H141" s="2"/>
      <c r="I141" s="3"/>
      <c r="J141" s="25" t="str">
        <f t="shared" si="2"/>
        <v/>
      </c>
    </row>
    <row r="142" spans="1:10" x14ac:dyDescent="0.35">
      <c r="A142" s="26" t="s">
        <v>13</v>
      </c>
      <c r="B142" s="37" t="s">
        <v>180</v>
      </c>
      <c r="C142" s="38">
        <v>10</v>
      </c>
      <c r="D142" s="29">
        <v>20</v>
      </c>
      <c r="E142" s="30">
        <v>2.6</v>
      </c>
      <c r="F142" s="1"/>
      <c r="G142" s="1"/>
      <c r="H142" s="2"/>
      <c r="I142" s="3"/>
      <c r="J142" s="25" t="str">
        <f t="shared" si="2"/>
        <v/>
      </c>
    </row>
    <row r="143" spans="1:10" x14ac:dyDescent="0.35">
      <c r="A143" s="26" t="s">
        <v>13</v>
      </c>
      <c r="B143" s="37" t="s">
        <v>181</v>
      </c>
      <c r="C143" s="38">
        <v>10</v>
      </c>
      <c r="D143" s="29">
        <v>60</v>
      </c>
      <c r="E143" s="30">
        <v>1.79</v>
      </c>
      <c r="F143" s="1"/>
      <c r="G143" s="1"/>
      <c r="H143" s="2"/>
      <c r="I143" s="3"/>
      <c r="J143" s="25" t="str">
        <f t="shared" si="2"/>
        <v/>
      </c>
    </row>
    <row r="144" spans="1:10" x14ac:dyDescent="0.35">
      <c r="A144" s="26" t="s">
        <v>13</v>
      </c>
      <c r="B144" s="37" t="s">
        <v>182</v>
      </c>
      <c r="C144" s="38">
        <v>10</v>
      </c>
      <c r="D144" s="29">
        <v>40</v>
      </c>
      <c r="E144" s="30">
        <v>6.7799999999999994</v>
      </c>
      <c r="F144" s="1"/>
      <c r="G144" s="1"/>
      <c r="H144" s="2"/>
      <c r="I144" s="3"/>
      <c r="J144" s="25" t="str">
        <f t="shared" si="2"/>
        <v/>
      </c>
    </row>
    <row r="145" spans="1:10" x14ac:dyDescent="0.35">
      <c r="A145" s="26" t="s">
        <v>13</v>
      </c>
      <c r="B145" s="37" t="s">
        <v>183</v>
      </c>
      <c r="C145" s="38">
        <v>10</v>
      </c>
      <c r="D145" s="29">
        <v>20</v>
      </c>
      <c r="E145" s="30">
        <v>4.34</v>
      </c>
      <c r="F145" s="1"/>
      <c r="G145" s="1"/>
      <c r="H145" s="2"/>
      <c r="I145" s="3"/>
      <c r="J145" s="25" t="str">
        <f t="shared" si="2"/>
        <v/>
      </c>
    </row>
    <row r="146" spans="1:10" x14ac:dyDescent="0.35">
      <c r="A146" s="26" t="s">
        <v>13</v>
      </c>
      <c r="B146" s="37" t="s">
        <v>453</v>
      </c>
      <c r="C146" s="38">
        <v>10</v>
      </c>
      <c r="D146" s="29">
        <v>40</v>
      </c>
      <c r="E146" s="30">
        <v>4.99</v>
      </c>
      <c r="F146" s="1"/>
      <c r="G146" s="1"/>
      <c r="H146" s="2"/>
      <c r="I146" s="3"/>
      <c r="J146" s="25" t="str">
        <f t="shared" si="2"/>
        <v/>
      </c>
    </row>
    <row r="147" spans="1:10" x14ac:dyDescent="0.35">
      <c r="A147" s="26" t="s">
        <v>184</v>
      </c>
      <c r="B147" s="37" t="s">
        <v>185</v>
      </c>
      <c r="C147" s="38">
        <v>1</v>
      </c>
      <c r="D147" s="29">
        <v>1894</v>
      </c>
      <c r="E147" s="30">
        <v>0.85</v>
      </c>
      <c r="F147" s="1"/>
      <c r="G147" s="1"/>
      <c r="H147" s="2"/>
      <c r="I147" s="3"/>
      <c r="J147" s="25" t="str">
        <f t="shared" si="2"/>
        <v/>
      </c>
    </row>
    <row r="148" spans="1:10" x14ac:dyDescent="0.35">
      <c r="A148" s="26" t="s">
        <v>186</v>
      </c>
      <c r="B148" s="37" t="s">
        <v>451</v>
      </c>
      <c r="C148" s="38">
        <v>1</v>
      </c>
      <c r="D148" s="29">
        <v>4</v>
      </c>
      <c r="E148" s="30">
        <v>117.9</v>
      </c>
      <c r="F148" s="1"/>
      <c r="G148" s="1"/>
      <c r="H148" s="2"/>
      <c r="I148" s="3"/>
      <c r="J148" s="25" t="str">
        <f t="shared" si="2"/>
        <v/>
      </c>
    </row>
    <row r="149" spans="1:10" x14ac:dyDescent="0.35">
      <c r="A149" s="26" t="s">
        <v>187</v>
      </c>
      <c r="B149" s="37" t="s">
        <v>450</v>
      </c>
      <c r="C149" s="38">
        <v>1</v>
      </c>
      <c r="D149" s="29">
        <v>10</v>
      </c>
      <c r="E149" s="30">
        <v>64.19</v>
      </c>
      <c r="F149" s="1"/>
      <c r="G149" s="1"/>
      <c r="H149" s="2"/>
      <c r="I149" s="3"/>
      <c r="J149" s="25" t="str">
        <f t="shared" si="2"/>
        <v/>
      </c>
    </row>
    <row r="150" spans="1:10" x14ac:dyDescent="0.35">
      <c r="A150" s="26" t="s">
        <v>188</v>
      </c>
      <c r="B150" s="37" t="s">
        <v>189</v>
      </c>
      <c r="C150" s="38">
        <v>1</v>
      </c>
      <c r="D150" s="29">
        <v>48</v>
      </c>
      <c r="E150" s="30">
        <v>5.63</v>
      </c>
      <c r="F150" s="1"/>
      <c r="G150" s="1"/>
      <c r="H150" s="2"/>
      <c r="I150" s="3"/>
      <c r="J150" s="25" t="str">
        <f t="shared" si="2"/>
        <v/>
      </c>
    </row>
    <row r="151" spans="1:10" x14ac:dyDescent="0.35">
      <c r="A151" s="26" t="s">
        <v>190</v>
      </c>
      <c r="B151" s="37" t="s">
        <v>191</v>
      </c>
      <c r="C151" s="38">
        <v>500</v>
      </c>
      <c r="D151" s="64">
        <v>16000</v>
      </c>
      <c r="E151" s="30">
        <v>0.06</v>
      </c>
      <c r="F151" s="1"/>
      <c r="G151" s="1"/>
      <c r="H151" s="2"/>
      <c r="I151" s="3"/>
      <c r="J151" s="25" t="str">
        <f t="shared" si="2"/>
        <v/>
      </c>
    </row>
    <row r="152" spans="1:10" x14ac:dyDescent="0.35">
      <c r="A152" s="26" t="s">
        <v>192</v>
      </c>
      <c r="B152" s="37" t="s">
        <v>193</v>
      </c>
      <c r="C152" s="38">
        <v>10</v>
      </c>
      <c r="D152" s="29">
        <v>300</v>
      </c>
      <c r="E152" s="30">
        <v>0.19</v>
      </c>
      <c r="F152" s="1"/>
      <c r="G152" s="1"/>
      <c r="H152" s="2"/>
      <c r="I152" s="3"/>
      <c r="J152" s="25" t="str">
        <f t="shared" si="2"/>
        <v/>
      </c>
    </row>
    <row r="153" spans="1:10" x14ac:dyDescent="0.35">
      <c r="A153" s="7" t="s">
        <v>13</v>
      </c>
      <c r="B153" s="37" t="s">
        <v>194</v>
      </c>
      <c r="C153" s="38">
        <v>10</v>
      </c>
      <c r="D153" s="29">
        <v>1520</v>
      </c>
      <c r="E153" s="30">
        <v>0.21</v>
      </c>
      <c r="F153" s="1"/>
      <c r="G153" s="1"/>
      <c r="H153" s="2"/>
      <c r="I153" s="3"/>
      <c r="J153" s="25" t="str">
        <f t="shared" si="2"/>
        <v/>
      </c>
    </row>
    <row r="154" spans="1:10" x14ac:dyDescent="0.35">
      <c r="A154" s="7" t="s">
        <v>13</v>
      </c>
      <c r="B154" s="78" t="s">
        <v>195</v>
      </c>
      <c r="C154" s="71">
        <v>10</v>
      </c>
      <c r="D154" s="64">
        <v>1240</v>
      </c>
      <c r="E154" s="65">
        <v>0.36</v>
      </c>
      <c r="F154" s="1"/>
      <c r="G154" s="1"/>
      <c r="H154" s="2"/>
      <c r="I154" s="3"/>
      <c r="J154" s="25" t="str">
        <f t="shared" si="2"/>
        <v/>
      </c>
    </row>
    <row r="155" spans="1:10" x14ac:dyDescent="0.35">
      <c r="A155" s="26" t="s">
        <v>196</v>
      </c>
      <c r="B155" s="78" t="s">
        <v>197</v>
      </c>
      <c r="C155" s="71">
        <v>1</v>
      </c>
      <c r="D155" s="64">
        <v>2</v>
      </c>
      <c r="E155" s="65">
        <v>3</v>
      </c>
      <c r="F155" s="1"/>
      <c r="G155" s="1"/>
      <c r="H155" s="2"/>
      <c r="I155" s="3"/>
      <c r="J155" s="25" t="str">
        <f t="shared" si="2"/>
        <v/>
      </c>
    </row>
    <row r="156" spans="1:10" x14ac:dyDescent="0.35">
      <c r="A156" s="7" t="s">
        <v>13</v>
      </c>
      <c r="B156" s="78" t="s">
        <v>198</v>
      </c>
      <c r="C156" s="71">
        <v>1</v>
      </c>
      <c r="D156" s="64">
        <v>4</v>
      </c>
      <c r="E156" s="65">
        <v>4.9000000000000004</v>
      </c>
      <c r="F156" s="1"/>
      <c r="G156" s="1"/>
      <c r="H156" s="2"/>
      <c r="I156" s="3"/>
      <c r="J156" s="25" t="str">
        <f t="shared" si="2"/>
        <v/>
      </c>
    </row>
    <row r="157" spans="1:10" x14ac:dyDescent="0.35">
      <c r="A157" s="26" t="s">
        <v>13</v>
      </c>
      <c r="B157" s="78" t="s">
        <v>199</v>
      </c>
      <c r="C157" s="71">
        <v>1</v>
      </c>
      <c r="D157" s="64">
        <v>2</v>
      </c>
      <c r="E157" s="65">
        <v>6.1</v>
      </c>
      <c r="F157" s="1"/>
      <c r="G157" s="1"/>
      <c r="H157" s="2"/>
      <c r="I157" s="3"/>
      <c r="J157" s="25" t="str">
        <f t="shared" si="2"/>
        <v/>
      </c>
    </row>
    <row r="158" spans="1:10" x14ac:dyDescent="0.35">
      <c r="A158" s="26" t="s">
        <v>13</v>
      </c>
      <c r="B158" s="78" t="s">
        <v>200</v>
      </c>
      <c r="C158" s="71">
        <v>1</v>
      </c>
      <c r="D158" s="64">
        <v>52</v>
      </c>
      <c r="E158" s="65">
        <v>12.98</v>
      </c>
      <c r="F158" s="1"/>
      <c r="G158" s="1"/>
      <c r="H158" s="2"/>
      <c r="I158" s="3"/>
      <c r="J158" s="25" t="str">
        <f t="shared" si="2"/>
        <v/>
      </c>
    </row>
    <row r="159" spans="1:10" x14ac:dyDescent="0.35">
      <c r="A159" s="31" t="s">
        <v>13</v>
      </c>
      <c r="B159" s="31"/>
      <c r="C159" s="28"/>
      <c r="D159" s="29"/>
      <c r="E159" s="30"/>
      <c r="F159" s="4"/>
      <c r="G159" s="4"/>
      <c r="H159" s="2"/>
      <c r="I159" s="3"/>
      <c r="J159" s="25"/>
    </row>
    <row r="160" spans="1:10" x14ac:dyDescent="0.35">
      <c r="A160" s="32" t="s">
        <v>201</v>
      </c>
      <c r="B160" s="33"/>
      <c r="C160" s="34"/>
      <c r="D160" s="35"/>
      <c r="E160" s="36"/>
      <c r="F160" s="53"/>
      <c r="G160" s="53"/>
      <c r="H160" s="54"/>
      <c r="I160" s="55"/>
      <c r="J160" s="25"/>
    </row>
    <row r="161" spans="1:10" x14ac:dyDescent="0.35">
      <c r="A161" s="66" t="s">
        <v>202</v>
      </c>
      <c r="B161" s="75" t="s">
        <v>454</v>
      </c>
      <c r="C161" s="63">
        <v>10</v>
      </c>
      <c r="D161" s="64">
        <v>35840</v>
      </c>
      <c r="E161" s="65">
        <v>0.25</v>
      </c>
      <c r="F161" s="1"/>
      <c r="G161" s="1"/>
      <c r="H161" s="2"/>
      <c r="I161" s="3"/>
      <c r="J161" s="25" t="str">
        <f t="shared" si="2"/>
        <v/>
      </c>
    </row>
    <row r="162" spans="1:10" x14ac:dyDescent="0.35">
      <c r="A162" s="66" t="s">
        <v>203</v>
      </c>
      <c r="B162" s="76" t="s">
        <v>204</v>
      </c>
      <c r="C162" s="63">
        <v>500</v>
      </c>
      <c r="D162" s="64">
        <v>500</v>
      </c>
      <c r="E162" s="65">
        <v>1.03</v>
      </c>
      <c r="F162" s="1"/>
      <c r="G162" s="1"/>
      <c r="H162" s="2"/>
      <c r="I162" s="3"/>
      <c r="J162" s="25" t="str">
        <f t="shared" si="2"/>
        <v/>
      </c>
    </row>
    <row r="163" spans="1:10" x14ac:dyDescent="0.35">
      <c r="A163" s="66" t="s">
        <v>205</v>
      </c>
      <c r="B163" s="67" t="s">
        <v>206</v>
      </c>
      <c r="C163" s="63">
        <v>1</v>
      </c>
      <c r="D163" s="64">
        <v>8</v>
      </c>
      <c r="E163" s="65">
        <v>5.16</v>
      </c>
      <c r="F163" s="1"/>
      <c r="G163" s="1"/>
      <c r="H163" s="2"/>
      <c r="I163" s="3"/>
      <c r="J163" s="25" t="str">
        <f t="shared" si="2"/>
        <v/>
      </c>
    </row>
    <row r="164" spans="1:10" x14ac:dyDescent="0.35">
      <c r="A164" s="26" t="s">
        <v>207</v>
      </c>
      <c r="B164" s="61" t="s">
        <v>208</v>
      </c>
      <c r="C164" s="28">
        <v>1</v>
      </c>
      <c r="D164" s="29">
        <v>4</v>
      </c>
      <c r="E164" s="30">
        <v>16.89</v>
      </c>
      <c r="F164" s="1"/>
      <c r="G164" s="1"/>
      <c r="H164" s="2"/>
      <c r="I164" s="3"/>
      <c r="J164" s="25" t="str">
        <f t="shared" si="2"/>
        <v/>
      </c>
    </row>
    <row r="165" spans="1:10" x14ac:dyDescent="0.35">
      <c r="A165" s="26" t="s">
        <v>209</v>
      </c>
      <c r="B165" s="27" t="s">
        <v>210</v>
      </c>
      <c r="C165" s="28">
        <v>1</v>
      </c>
      <c r="D165" s="29">
        <v>14</v>
      </c>
      <c r="E165" s="30">
        <v>13.93</v>
      </c>
      <c r="F165" s="1"/>
      <c r="G165" s="1"/>
      <c r="H165" s="2"/>
      <c r="I165" s="3"/>
      <c r="J165" s="25" t="str">
        <f t="shared" si="2"/>
        <v/>
      </c>
    </row>
    <row r="166" spans="1:10" x14ac:dyDescent="0.35">
      <c r="A166" s="26" t="s">
        <v>13</v>
      </c>
      <c r="B166" s="27" t="s">
        <v>211</v>
      </c>
      <c r="C166" s="28">
        <v>1</v>
      </c>
      <c r="D166" s="29">
        <v>30</v>
      </c>
      <c r="E166" s="30">
        <v>15.54</v>
      </c>
      <c r="F166" s="1"/>
      <c r="G166" s="1"/>
      <c r="H166" s="2"/>
      <c r="I166" s="3"/>
      <c r="J166" s="25" t="str">
        <f t="shared" si="2"/>
        <v/>
      </c>
    </row>
    <row r="167" spans="1:10" x14ac:dyDescent="0.35">
      <c r="A167" s="26" t="s">
        <v>13</v>
      </c>
      <c r="B167" s="27" t="s">
        <v>212</v>
      </c>
      <c r="C167" s="28">
        <v>1</v>
      </c>
      <c r="D167" s="29">
        <v>230</v>
      </c>
      <c r="E167" s="30">
        <v>16.13</v>
      </c>
      <c r="F167" s="1"/>
      <c r="G167" s="1"/>
      <c r="H167" s="2"/>
      <c r="I167" s="3"/>
      <c r="J167" s="25" t="str">
        <f t="shared" si="2"/>
        <v/>
      </c>
    </row>
    <row r="168" spans="1:10" x14ac:dyDescent="0.35">
      <c r="A168" s="26" t="s">
        <v>13</v>
      </c>
      <c r="B168" s="27" t="s">
        <v>213</v>
      </c>
      <c r="C168" s="28">
        <v>1</v>
      </c>
      <c r="D168" s="29">
        <v>14</v>
      </c>
      <c r="E168" s="30">
        <v>24.75</v>
      </c>
      <c r="F168" s="1"/>
      <c r="G168" s="1"/>
      <c r="H168" s="2"/>
      <c r="I168" s="3"/>
      <c r="J168" s="25" t="str">
        <f t="shared" si="2"/>
        <v/>
      </c>
    </row>
    <row r="169" spans="1:10" x14ac:dyDescent="0.35">
      <c r="A169" s="66" t="s">
        <v>214</v>
      </c>
      <c r="B169" s="67" t="s">
        <v>215</v>
      </c>
      <c r="C169" s="63">
        <v>1</v>
      </c>
      <c r="D169" s="64">
        <v>7024</v>
      </c>
      <c r="E169" s="65">
        <v>0.57999999999999996</v>
      </c>
      <c r="F169" s="1"/>
      <c r="G169" s="1"/>
      <c r="H169" s="2"/>
      <c r="I169" s="3"/>
      <c r="J169" s="25" t="str">
        <f t="shared" si="2"/>
        <v/>
      </c>
    </row>
    <row r="170" spans="1:10" x14ac:dyDescent="0.35">
      <c r="A170" s="26" t="s">
        <v>13</v>
      </c>
      <c r="B170" s="27" t="s">
        <v>216</v>
      </c>
      <c r="C170" s="28">
        <v>1</v>
      </c>
      <c r="D170" s="29">
        <v>422</v>
      </c>
      <c r="E170" s="30">
        <v>0.62</v>
      </c>
      <c r="F170" s="1"/>
      <c r="G170" s="1"/>
      <c r="H170" s="2"/>
      <c r="I170" s="3"/>
      <c r="J170" s="25" t="str">
        <f t="shared" si="2"/>
        <v/>
      </c>
    </row>
    <row r="171" spans="1:10" x14ac:dyDescent="0.35">
      <c r="A171" s="26" t="s">
        <v>13</v>
      </c>
      <c r="B171" s="27" t="s">
        <v>217</v>
      </c>
      <c r="C171" s="28">
        <v>1</v>
      </c>
      <c r="D171" s="29">
        <v>158</v>
      </c>
      <c r="E171" s="30">
        <v>0.35</v>
      </c>
      <c r="F171" s="1"/>
      <c r="G171" s="1"/>
      <c r="H171" s="2"/>
      <c r="I171" s="3"/>
      <c r="J171" s="25" t="str">
        <f t="shared" si="2"/>
        <v/>
      </c>
    </row>
    <row r="172" spans="1:10" x14ac:dyDescent="0.35">
      <c r="A172" s="26" t="s">
        <v>218</v>
      </c>
      <c r="B172" s="27" t="s">
        <v>219</v>
      </c>
      <c r="C172" s="28">
        <v>4</v>
      </c>
      <c r="D172" s="64">
        <v>3216</v>
      </c>
      <c r="E172" s="30">
        <v>0.16</v>
      </c>
      <c r="F172" s="1"/>
      <c r="G172" s="1"/>
      <c r="H172" s="2"/>
      <c r="I172" s="3"/>
      <c r="J172" s="25" t="str">
        <f t="shared" si="2"/>
        <v/>
      </c>
    </row>
    <row r="173" spans="1:10" x14ac:dyDescent="0.35">
      <c r="A173" s="26" t="s">
        <v>220</v>
      </c>
      <c r="B173" s="27" t="s">
        <v>221</v>
      </c>
      <c r="C173" s="28">
        <v>12</v>
      </c>
      <c r="D173" s="64">
        <v>4704</v>
      </c>
      <c r="E173" s="30">
        <v>0.09</v>
      </c>
      <c r="F173" s="1"/>
      <c r="G173" s="1"/>
      <c r="H173" s="2"/>
      <c r="I173" s="3"/>
      <c r="J173" s="25" t="str">
        <f t="shared" si="2"/>
        <v/>
      </c>
    </row>
    <row r="174" spans="1:10" x14ac:dyDescent="0.35">
      <c r="A174" s="26" t="s">
        <v>222</v>
      </c>
      <c r="B174" s="27" t="s">
        <v>223</v>
      </c>
      <c r="C174" s="28">
        <v>1</v>
      </c>
      <c r="D174" s="29">
        <v>18</v>
      </c>
      <c r="E174" s="30">
        <v>44.64</v>
      </c>
      <c r="F174" s="1"/>
      <c r="G174" s="1"/>
      <c r="H174" s="2"/>
      <c r="I174" s="3"/>
      <c r="J174" s="25" t="str">
        <f t="shared" si="2"/>
        <v/>
      </c>
    </row>
    <row r="175" spans="1:10" x14ac:dyDescent="0.35">
      <c r="A175" s="66" t="s">
        <v>224</v>
      </c>
      <c r="B175" s="74" t="s">
        <v>457</v>
      </c>
      <c r="C175" s="63">
        <v>1</v>
      </c>
      <c r="D175" s="64">
        <v>10164</v>
      </c>
      <c r="E175" s="65">
        <v>1.49</v>
      </c>
      <c r="F175" s="1"/>
      <c r="G175" s="1"/>
      <c r="H175" s="2"/>
      <c r="I175" s="3"/>
      <c r="J175" s="25" t="str">
        <f t="shared" si="2"/>
        <v/>
      </c>
    </row>
    <row r="176" spans="1:10" x14ac:dyDescent="0.35">
      <c r="A176" s="66" t="s">
        <v>225</v>
      </c>
      <c r="B176" s="67" t="s">
        <v>226</v>
      </c>
      <c r="C176" s="63">
        <v>1</v>
      </c>
      <c r="D176" s="64">
        <v>348</v>
      </c>
      <c r="E176" s="65">
        <v>0.17</v>
      </c>
      <c r="F176" s="1"/>
      <c r="G176" s="1"/>
      <c r="H176" s="2"/>
      <c r="I176" s="3"/>
      <c r="J176" s="25" t="str">
        <f t="shared" si="2"/>
        <v/>
      </c>
    </row>
    <row r="177" spans="1:10" x14ac:dyDescent="0.35">
      <c r="A177" s="66" t="s">
        <v>13</v>
      </c>
      <c r="B177" s="67" t="s">
        <v>227</v>
      </c>
      <c r="C177" s="63">
        <v>1</v>
      </c>
      <c r="D177" s="64">
        <v>148</v>
      </c>
      <c r="E177" s="65">
        <v>0.17</v>
      </c>
      <c r="F177" s="1"/>
      <c r="G177" s="1"/>
      <c r="H177" s="2"/>
      <c r="I177" s="3"/>
      <c r="J177" s="25" t="str">
        <f t="shared" si="2"/>
        <v/>
      </c>
    </row>
    <row r="178" spans="1:10" x14ac:dyDescent="0.35">
      <c r="A178" s="66" t="s">
        <v>228</v>
      </c>
      <c r="B178" s="67" t="s">
        <v>229</v>
      </c>
      <c r="C178" s="63">
        <v>1</v>
      </c>
      <c r="D178" s="64">
        <v>432</v>
      </c>
      <c r="E178" s="65">
        <v>0.28999999999999998</v>
      </c>
      <c r="F178" s="1"/>
      <c r="G178" s="1"/>
      <c r="H178" s="2"/>
      <c r="I178" s="3"/>
      <c r="J178" s="25" t="str">
        <f t="shared" si="2"/>
        <v/>
      </c>
    </row>
    <row r="179" spans="1:10" x14ac:dyDescent="0.35">
      <c r="A179" s="66" t="s">
        <v>13</v>
      </c>
      <c r="B179" s="67" t="s">
        <v>230</v>
      </c>
      <c r="C179" s="63">
        <v>1</v>
      </c>
      <c r="D179" s="64">
        <v>252</v>
      </c>
      <c r="E179" s="65">
        <v>0.28999999999999998</v>
      </c>
      <c r="F179" s="1"/>
      <c r="G179" s="1"/>
      <c r="H179" s="2"/>
      <c r="I179" s="3"/>
      <c r="J179" s="25" t="str">
        <f t="shared" si="2"/>
        <v/>
      </c>
    </row>
    <row r="180" spans="1:10" x14ac:dyDescent="0.35">
      <c r="A180" s="26" t="s">
        <v>231</v>
      </c>
      <c r="B180" s="27" t="s">
        <v>232</v>
      </c>
      <c r="C180" s="28">
        <v>10</v>
      </c>
      <c r="D180" s="29">
        <v>6260</v>
      </c>
      <c r="E180" s="30">
        <v>0.63</v>
      </c>
      <c r="F180" s="1"/>
      <c r="G180" s="1"/>
      <c r="H180" s="2"/>
      <c r="I180" s="3"/>
      <c r="J180" s="25" t="str">
        <f t="shared" si="2"/>
        <v/>
      </c>
    </row>
    <row r="181" spans="1:10" x14ac:dyDescent="0.35">
      <c r="A181" s="26" t="s">
        <v>13</v>
      </c>
      <c r="B181" s="27" t="s">
        <v>233</v>
      </c>
      <c r="C181" s="28">
        <v>10</v>
      </c>
      <c r="D181" s="29">
        <v>6640</v>
      </c>
      <c r="E181" s="30">
        <v>0.46</v>
      </c>
      <c r="F181" s="1"/>
      <c r="G181" s="1"/>
      <c r="H181" s="2"/>
      <c r="I181" s="3"/>
      <c r="J181" s="25" t="str">
        <f t="shared" si="2"/>
        <v/>
      </c>
    </row>
    <row r="182" spans="1:10" x14ac:dyDescent="0.35">
      <c r="A182" s="26" t="s">
        <v>234</v>
      </c>
      <c r="B182" s="27" t="s">
        <v>235</v>
      </c>
      <c r="C182" s="28">
        <v>1</v>
      </c>
      <c r="D182" s="29">
        <v>572</v>
      </c>
      <c r="E182" s="30">
        <v>4.41</v>
      </c>
      <c r="F182" s="1"/>
      <c r="G182" s="1"/>
      <c r="H182" s="2"/>
      <c r="I182" s="3"/>
      <c r="J182" s="25" t="str">
        <f t="shared" si="2"/>
        <v/>
      </c>
    </row>
    <row r="183" spans="1:10" x14ac:dyDescent="0.35">
      <c r="A183" s="26" t="s">
        <v>13</v>
      </c>
      <c r="B183" s="27" t="s">
        <v>236</v>
      </c>
      <c r="C183" s="28">
        <v>1</v>
      </c>
      <c r="D183" s="29">
        <v>2852</v>
      </c>
      <c r="E183" s="30">
        <v>0.33</v>
      </c>
      <c r="F183" s="1"/>
      <c r="G183" s="1"/>
      <c r="H183" s="2"/>
      <c r="I183" s="3"/>
      <c r="J183" s="25" t="str">
        <f t="shared" si="2"/>
        <v/>
      </c>
    </row>
    <row r="184" spans="1:10" x14ac:dyDescent="0.35">
      <c r="A184" s="26" t="s">
        <v>13</v>
      </c>
      <c r="B184" s="27" t="s">
        <v>237</v>
      </c>
      <c r="C184" s="28">
        <v>1</v>
      </c>
      <c r="D184" s="29">
        <v>1776</v>
      </c>
      <c r="E184" s="30">
        <v>0.48</v>
      </c>
      <c r="F184" s="1"/>
      <c r="G184" s="1"/>
      <c r="H184" s="2"/>
      <c r="I184" s="3"/>
      <c r="J184" s="25" t="str">
        <f t="shared" si="2"/>
        <v/>
      </c>
    </row>
    <row r="185" spans="1:10" x14ac:dyDescent="0.35">
      <c r="A185" s="26" t="s">
        <v>13</v>
      </c>
      <c r="B185" s="27" t="s">
        <v>238</v>
      </c>
      <c r="C185" s="28">
        <v>1</v>
      </c>
      <c r="D185" s="29">
        <v>1088</v>
      </c>
      <c r="E185" s="30">
        <v>0.48</v>
      </c>
      <c r="F185" s="1"/>
      <c r="G185" s="1"/>
      <c r="H185" s="2"/>
      <c r="I185" s="3"/>
      <c r="J185" s="25" t="str">
        <f t="shared" si="2"/>
        <v/>
      </c>
    </row>
    <row r="186" spans="1:10" x14ac:dyDescent="0.35">
      <c r="A186" s="66" t="s">
        <v>239</v>
      </c>
      <c r="B186" s="67" t="s">
        <v>240</v>
      </c>
      <c r="C186" s="63">
        <v>1</v>
      </c>
      <c r="D186" s="64">
        <v>478</v>
      </c>
      <c r="E186" s="65">
        <v>0.35</v>
      </c>
      <c r="F186" s="1"/>
      <c r="G186" s="1"/>
      <c r="H186" s="2"/>
      <c r="I186" s="3"/>
      <c r="J186" s="25" t="str">
        <f t="shared" si="2"/>
        <v/>
      </c>
    </row>
    <row r="187" spans="1:10" x14ac:dyDescent="0.35">
      <c r="A187" s="66" t="s">
        <v>241</v>
      </c>
      <c r="B187" s="74" t="s">
        <v>458</v>
      </c>
      <c r="C187" s="63">
        <v>1</v>
      </c>
      <c r="D187" s="64">
        <v>8808</v>
      </c>
      <c r="E187" s="65">
        <v>1.99</v>
      </c>
      <c r="F187" s="1"/>
      <c r="G187" s="1"/>
      <c r="H187" s="2"/>
      <c r="I187" s="3"/>
      <c r="J187" s="25" t="str">
        <f t="shared" si="2"/>
        <v/>
      </c>
    </row>
    <row r="188" spans="1:10" x14ac:dyDescent="0.35">
      <c r="A188" s="66" t="s">
        <v>242</v>
      </c>
      <c r="B188" s="67" t="s">
        <v>243</v>
      </c>
      <c r="C188" s="63">
        <v>1</v>
      </c>
      <c r="D188" s="64">
        <v>684</v>
      </c>
      <c r="E188" s="65">
        <v>0.19</v>
      </c>
      <c r="F188" s="1"/>
      <c r="G188" s="1"/>
      <c r="H188" s="2"/>
      <c r="I188" s="3"/>
      <c r="J188" s="25" t="str">
        <f t="shared" si="2"/>
        <v/>
      </c>
    </row>
    <row r="189" spans="1:10" x14ac:dyDescent="0.35">
      <c r="A189" s="31" t="s">
        <v>13</v>
      </c>
      <c r="B189" s="31"/>
      <c r="C189" s="28"/>
      <c r="D189" s="29"/>
      <c r="E189" s="30"/>
      <c r="F189" s="4"/>
      <c r="G189" s="4"/>
      <c r="H189" s="2"/>
      <c r="I189" s="3"/>
      <c r="J189" s="25"/>
    </row>
    <row r="190" spans="1:10" x14ac:dyDescent="0.35">
      <c r="A190" s="32" t="s">
        <v>244</v>
      </c>
      <c r="B190" s="33"/>
      <c r="C190" s="34"/>
      <c r="D190" s="35"/>
      <c r="E190" s="36"/>
      <c r="F190" s="53"/>
      <c r="G190" s="53"/>
      <c r="H190" s="54"/>
      <c r="I190" s="55"/>
      <c r="J190" s="25"/>
    </row>
    <row r="191" spans="1:10" x14ac:dyDescent="0.35">
      <c r="A191" s="26" t="s">
        <v>245</v>
      </c>
      <c r="B191" s="52" t="s">
        <v>446</v>
      </c>
      <c r="C191" s="28">
        <v>1</v>
      </c>
      <c r="D191" s="29">
        <v>28</v>
      </c>
      <c r="E191" s="30">
        <v>0.78</v>
      </c>
      <c r="F191" s="1"/>
      <c r="G191" s="1"/>
      <c r="H191" s="2"/>
      <c r="I191" s="3"/>
      <c r="J191" s="25" t="str">
        <f t="shared" si="2"/>
        <v/>
      </c>
    </row>
    <row r="192" spans="1:10" x14ac:dyDescent="0.35">
      <c r="A192" s="26" t="s">
        <v>246</v>
      </c>
      <c r="B192" s="37" t="s">
        <v>247</v>
      </c>
      <c r="C192" s="28">
        <v>1</v>
      </c>
      <c r="D192" s="29">
        <v>64</v>
      </c>
      <c r="E192" s="30">
        <v>0.54</v>
      </c>
      <c r="F192" s="1"/>
      <c r="G192" s="1"/>
      <c r="H192" s="2"/>
      <c r="I192" s="3"/>
      <c r="J192" s="25" t="str">
        <f t="shared" si="2"/>
        <v/>
      </c>
    </row>
    <row r="193" spans="1:10" x14ac:dyDescent="0.35">
      <c r="A193" s="26" t="s">
        <v>248</v>
      </c>
      <c r="B193" s="37" t="s">
        <v>249</v>
      </c>
      <c r="C193" s="28">
        <v>1</v>
      </c>
      <c r="D193" s="29">
        <v>166</v>
      </c>
      <c r="E193" s="30">
        <v>2.4300000000000002</v>
      </c>
      <c r="F193" s="1"/>
      <c r="G193" s="1"/>
      <c r="H193" s="2"/>
      <c r="I193" s="3"/>
      <c r="J193" s="25" t="str">
        <f t="shared" si="2"/>
        <v/>
      </c>
    </row>
    <row r="194" spans="1:10" x14ac:dyDescent="0.35">
      <c r="A194" s="26" t="s">
        <v>13</v>
      </c>
      <c r="B194" s="37" t="s">
        <v>250</v>
      </c>
      <c r="C194" s="28">
        <v>8</v>
      </c>
      <c r="D194" s="29">
        <v>3600</v>
      </c>
      <c r="E194" s="30">
        <v>0.45</v>
      </c>
      <c r="F194" s="1"/>
      <c r="G194" s="1"/>
      <c r="H194" s="2"/>
      <c r="I194" s="3"/>
      <c r="J194" s="25" t="str">
        <f t="shared" si="2"/>
        <v/>
      </c>
    </row>
    <row r="195" spans="1:10" x14ac:dyDescent="0.35">
      <c r="A195" s="26" t="s">
        <v>13</v>
      </c>
      <c r="B195" s="37" t="s">
        <v>251</v>
      </c>
      <c r="C195" s="28">
        <v>8</v>
      </c>
      <c r="D195" s="29">
        <v>1200</v>
      </c>
      <c r="E195" s="30">
        <v>0.28999999999999998</v>
      </c>
      <c r="F195" s="1"/>
      <c r="G195" s="1"/>
      <c r="H195" s="2"/>
      <c r="I195" s="3"/>
      <c r="J195" s="25" t="str">
        <f t="shared" si="2"/>
        <v/>
      </c>
    </row>
    <row r="196" spans="1:10" x14ac:dyDescent="0.35">
      <c r="A196" s="26" t="s">
        <v>252</v>
      </c>
      <c r="B196" s="37" t="s">
        <v>253</v>
      </c>
      <c r="C196" s="28">
        <v>1</v>
      </c>
      <c r="D196" s="29">
        <v>594</v>
      </c>
      <c r="E196" s="30">
        <v>0.25</v>
      </c>
      <c r="F196" s="1"/>
      <c r="G196" s="1"/>
      <c r="H196" s="2"/>
      <c r="I196" s="3"/>
      <c r="J196" s="25" t="str">
        <f t="shared" si="2"/>
        <v/>
      </c>
    </row>
    <row r="197" spans="1:10" x14ac:dyDescent="0.35">
      <c r="A197" s="26" t="s">
        <v>13</v>
      </c>
      <c r="B197" s="37" t="s">
        <v>254</v>
      </c>
      <c r="C197" s="28">
        <v>1</v>
      </c>
      <c r="D197" s="29">
        <v>1510</v>
      </c>
      <c r="E197" s="30">
        <v>0.33</v>
      </c>
      <c r="F197" s="1"/>
      <c r="G197" s="1"/>
      <c r="H197" s="2"/>
      <c r="I197" s="3"/>
      <c r="J197" s="25" t="str">
        <f t="shared" si="2"/>
        <v/>
      </c>
    </row>
    <row r="198" spans="1:10" x14ac:dyDescent="0.35">
      <c r="A198" s="26" t="s">
        <v>13</v>
      </c>
      <c r="B198" s="37" t="s">
        <v>255</v>
      </c>
      <c r="C198" s="28">
        <v>1</v>
      </c>
      <c r="D198" s="29">
        <v>948</v>
      </c>
      <c r="E198" s="30">
        <v>0.59</v>
      </c>
      <c r="F198" s="1"/>
      <c r="G198" s="1"/>
      <c r="H198" s="2"/>
      <c r="I198" s="3"/>
      <c r="J198" s="25" t="str">
        <f t="shared" si="2"/>
        <v/>
      </c>
    </row>
    <row r="199" spans="1:10" x14ac:dyDescent="0.35">
      <c r="A199" s="26" t="s">
        <v>256</v>
      </c>
      <c r="B199" s="37" t="s">
        <v>257</v>
      </c>
      <c r="C199" s="28">
        <v>1</v>
      </c>
      <c r="D199" s="29">
        <v>78</v>
      </c>
      <c r="E199" s="30">
        <v>1.74</v>
      </c>
      <c r="F199" s="1"/>
      <c r="G199" s="1"/>
      <c r="H199" s="2"/>
      <c r="I199" s="3"/>
      <c r="J199" s="25" t="str">
        <f t="shared" si="2"/>
        <v/>
      </c>
    </row>
    <row r="200" spans="1:10" x14ac:dyDescent="0.35">
      <c r="A200" s="26" t="s">
        <v>13</v>
      </c>
      <c r="B200" s="39" t="s">
        <v>258</v>
      </c>
      <c r="C200" s="28">
        <v>1</v>
      </c>
      <c r="D200" s="29">
        <v>100</v>
      </c>
      <c r="E200" s="30">
        <v>1.74</v>
      </c>
      <c r="F200" s="1"/>
      <c r="G200" s="1"/>
      <c r="H200" s="2"/>
      <c r="I200" s="3"/>
      <c r="J200" s="25" t="str">
        <f t="shared" si="2"/>
        <v/>
      </c>
    </row>
    <row r="201" spans="1:10" x14ac:dyDescent="0.35">
      <c r="A201" s="26" t="s">
        <v>259</v>
      </c>
      <c r="B201" s="40" t="s">
        <v>260</v>
      </c>
      <c r="C201" s="28">
        <v>1</v>
      </c>
      <c r="D201" s="29">
        <v>52</v>
      </c>
      <c r="E201" s="30">
        <v>0.8</v>
      </c>
      <c r="F201" s="1"/>
      <c r="G201" s="1"/>
      <c r="H201" s="2"/>
      <c r="I201" s="3"/>
      <c r="J201" s="25" t="str">
        <f t="shared" si="2"/>
        <v/>
      </c>
    </row>
    <row r="202" spans="1:10" x14ac:dyDescent="0.35">
      <c r="A202" s="26" t="s">
        <v>13</v>
      </c>
      <c r="B202" s="41" t="s">
        <v>261</v>
      </c>
      <c r="C202" s="28">
        <v>1</v>
      </c>
      <c r="D202" s="29">
        <v>32</v>
      </c>
      <c r="E202" s="30">
        <v>0.91</v>
      </c>
      <c r="F202" s="1"/>
      <c r="G202" s="1"/>
      <c r="H202" s="2"/>
      <c r="I202" s="3"/>
      <c r="J202" s="25" t="str">
        <f t="shared" si="2"/>
        <v/>
      </c>
    </row>
    <row r="203" spans="1:10" x14ac:dyDescent="0.35">
      <c r="A203" s="26" t="s">
        <v>13</v>
      </c>
      <c r="B203" s="41" t="s">
        <v>262</v>
      </c>
      <c r="C203" s="28">
        <v>1</v>
      </c>
      <c r="D203" s="29">
        <v>26</v>
      </c>
      <c r="E203" s="30">
        <v>0.94</v>
      </c>
      <c r="F203" s="1"/>
      <c r="G203" s="1"/>
      <c r="H203" s="2"/>
      <c r="I203" s="3"/>
      <c r="J203" s="25" t="str">
        <f t="shared" ref="J203:J267" si="3">IF(OR(I203*100&lt;&gt;INT(I203*100),I203&lt;0,I203&gt;E203),"¡Atención, error! Sólo se admiten precios con dos decimales, mayores que cero y no superiores al precio máximo de licitación. Por favor, vuelva a introducir el importe. Gracias.","")</f>
        <v/>
      </c>
    </row>
    <row r="204" spans="1:10" x14ac:dyDescent="0.35">
      <c r="A204" s="26" t="s">
        <v>13</v>
      </c>
      <c r="B204" s="40" t="s">
        <v>263</v>
      </c>
      <c r="C204" s="28">
        <v>1</v>
      </c>
      <c r="D204" s="29">
        <v>10</v>
      </c>
      <c r="E204" s="30">
        <v>0.91</v>
      </c>
      <c r="F204" s="1"/>
      <c r="G204" s="1"/>
      <c r="H204" s="2"/>
      <c r="I204" s="3"/>
      <c r="J204" s="25" t="str">
        <f t="shared" si="3"/>
        <v/>
      </c>
    </row>
    <row r="205" spans="1:10" x14ac:dyDescent="0.35">
      <c r="A205" s="26" t="s">
        <v>13</v>
      </c>
      <c r="B205" s="40" t="s">
        <v>264</v>
      </c>
      <c r="C205" s="28">
        <v>1</v>
      </c>
      <c r="D205" s="29">
        <v>8</v>
      </c>
      <c r="E205" s="30">
        <v>0.91</v>
      </c>
      <c r="F205" s="1"/>
      <c r="G205" s="1"/>
      <c r="H205" s="2"/>
      <c r="I205" s="3"/>
      <c r="J205" s="25" t="str">
        <f t="shared" si="3"/>
        <v/>
      </c>
    </row>
    <row r="206" spans="1:10" x14ac:dyDescent="0.35">
      <c r="A206" s="26" t="s">
        <v>13</v>
      </c>
      <c r="B206" s="40" t="s">
        <v>265</v>
      </c>
      <c r="C206" s="28">
        <v>1</v>
      </c>
      <c r="D206" s="29">
        <v>42</v>
      </c>
      <c r="E206" s="30">
        <v>0.94</v>
      </c>
      <c r="F206" s="1"/>
      <c r="G206" s="1"/>
      <c r="H206" s="2"/>
      <c r="I206" s="3"/>
      <c r="J206" s="25" t="str">
        <f t="shared" si="3"/>
        <v/>
      </c>
    </row>
    <row r="207" spans="1:10" x14ac:dyDescent="0.35">
      <c r="A207" s="26" t="s">
        <v>13</v>
      </c>
      <c r="B207" s="41" t="s">
        <v>266</v>
      </c>
      <c r="C207" s="28">
        <v>1</v>
      </c>
      <c r="D207" s="29">
        <v>32</v>
      </c>
      <c r="E207" s="30">
        <v>0.83</v>
      </c>
      <c r="F207" s="1"/>
      <c r="G207" s="1"/>
      <c r="H207" s="2"/>
      <c r="I207" s="3"/>
      <c r="J207" s="25" t="str">
        <f t="shared" si="3"/>
        <v/>
      </c>
    </row>
    <row r="208" spans="1:10" x14ac:dyDescent="0.35">
      <c r="A208" s="26" t="s">
        <v>13</v>
      </c>
      <c r="B208" s="40" t="s">
        <v>267</v>
      </c>
      <c r="C208" s="28">
        <v>1</v>
      </c>
      <c r="D208" s="29">
        <v>38</v>
      </c>
      <c r="E208" s="30">
        <v>0.64</v>
      </c>
      <c r="F208" s="1"/>
      <c r="G208" s="1"/>
      <c r="H208" s="2"/>
      <c r="I208" s="3"/>
      <c r="J208" s="25" t="str">
        <f t="shared" si="3"/>
        <v/>
      </c>
    </row>
    <row r="209" spans="1:10" x14ac:dyDescent="0.35">
      <c r="A209" s="26" t="s">
        <v>13</v>
      </c>
      <c r="B209" s="40" t="s">
        <v>268</v>
      </c>
      <c r="C209" s="28">
        <v>1</v>
      </c>
      <c r="D209" s="29">
        <v>38</v>
      </c>
      <c r="E209" s="30">
        <v>0.94</v>
      </c>
      <c r="F209" s="1"/>
      <c r="G209" s="1"/>
      <c r="H209" s="2"/>
      <c r="I209" s="3"/>
      <c r="J209" s="25" t="str">
        <f t="shared" si="3"/>
        <v/>
      </c>
    </row>
    <row r="210" spans="1:10" x14ac:dyDescent="0.35">
      <c r="A210" s="26" t="s">
        <v>269</v>
      </c>
      <c r="B210" s="42" t="s">
        <v>270</v>
      </c>
      <c r="C210" s="28">
        <v>1</v>
      </c>
      <c r="D210" s="29">
        <v>896</v>
      </c>
      <c r="E210" s="30">
        <v>3.1</v>
      </c>
      <c r="F210" s="1"/>
      <c r="G210" s="1"/>
      <c r="H210" s="2"/>
      <c r="I210" s="3"/>
      <c r="J210" s="25" t="str">
        <f t="shared" si="3"/>
        <v/>
      </c>
    </row>
    <row r="211" spans="1:10" x14ac:dyDescent="0.35">
      <c r="A211" s="26" t="s">
        <v>271</v>
      </c>
      <c r="B211" s="27" t="s">
        <v>272</v>
      </c>
      <c r="C211" s="28">
        <v>1</v>
      </c>
      <c r="D211" s="29">
        <v>18</v>
      </c>
      <c r="E211" s="30">
        <v>30.25</v>
      </c>
      <c r="F211" s="1"/>
      <c r="G211" s="1"/>
      <c r="H211" s="2"/>
      <c r="I211" s="3"/>
      <c r="J211" s="25" t="str">
        <f t="shared" si="3"/>
        <v/>
      </c>
    </row>
    <row r="212" spans="1:10" x14ac:dyDescent="0.35">
      <c r="A212" s="26" t="s">
        <v>273</v>
      </c>
      <c r="B212" s="27" t="s">
        <v>274</v>
      </c>
      <c r="C212" s="28">
        <v>1</v>
      </c>
      <c r="D212" s="29">
        <v>104</v>
      </c>
      <c r="E212" s="30">
        <v>8.94</v>
      </c>
      <c r="F212" s="1"/>
      <c r="G212" s="1"/>
      <c r="H212" s="2"/>
      <c r="I212" s="3"/>
      <c r="J212" s="25" t="str">
        <f t="shared" si="3"/>
        <v/>
      </c>
    </row>
    <row r="213" spans="1:10" x14ac:dyDescent="0.35">
      <c r="A213" s="26" t="s">
        <v>275</v>
      </c>
      <c r="B213" s="27" t="s">
        <v>276</v>
      </c>
      <c r="C213" s="28">
        <v>1</v>
      </c>
      <c r="D213" s="29">
        <v>8090</v>
      </c>
      <c r="E213" s="30">
        <v>0.28000000000000003</v>
      </c>
      <c r="F213" s="1"/>
      <c r="G213" s="1"/>
      <c r="H213" s="2"/>
      <c r="I213" s="3"/>
      <c r="J213" s="25" t="str">
        <f t="shared" si="3"/>
        <v/>
      </c>
    </row>
    <row r="214" spans="1:10" x14ac:dyDescent="0.35">
      <c r="A214" s="26" t="s">
        <v>13</v>
      </c>
      <c r="B214" s="27" t="s">
        <v>277</v>
      </c>
      <c r="C214" s="28">
        <v>1</v>
      </c>
      <c r="D214" s="29">
        <v>96</v>
      </c>
      <c r="E214" s="30">
        <v>1.88</v>
      </c>
      <c r="F214" s="1"/>
      <c r="G214" s="1"/>
      <c r="H214" s="2"/>
      <c r="I214" s="3"/>
      <c r="J214" s="25" t="str">
        <f t="shared" si="3"/>
        <v/>
      </c>
    </row>
    <row r="215" spans="1:10" x14ac:dyDescent="0.35">
      <c r="A215" s="26" t="s">
        <v>13</v>
      </c>
      <c r="B215" s="27" t="s">
        <v>278</v>
      </c>
      <c r="C215" s="28">
        <v>1</v>
      </c>
      <c r="D215" s="29">
        <v>14</v>
      </c>
      <c r="E215" s="30">
        <v>2.2000000000000002</v>
      </c>
      <c r="F215" s="1"/>
      <c r="G215" s="1"/>
      <c r="H215" s="2"/>
      <c r="I215" s="3"/>
      <c r="J215" s="25" t="str">
        <f t="shared" si="3"/>
        <v/>
      </c>
    </row>
    <row r="216" spans="1:10" x14ac:dyDescent="0.35">
      <c r="A216" s="26" t="s">
        <v>13</v>
      </c>
      <c r="B216" s="27" t="s">
        <v>279</v>
      </c>
      <c r="C216" s="28">
        <v>1</v>
      </c>
      <c r="D216" s="29">
        <v>360</v>
      </c>
      <c r="E216" s="30">
        <v>1.58</v>
      </c>
      <c r="F216" s="1"/>
      <c r="G216" s="1"/>
      <c r="H216" s="2"/>
      <c r="I216" s="3"/>
      <c r="J216" s="25" t="str">
        <f t="shared" si="3"/>
        <v/>
      </c>
    </row>
    <row r="217" spans="1:10" x14ac:dyDescent="0.35">
      <c r="A217" s="26" t="s">
        <v>13</v>
      </c>
      <c r="B217" s="27" t="s">
        <v>280</v>
      </c>
      <c r="C217" s="28">
        <v>1</v>
      </c>
      <c r="D217" s="29">
        <v>90</v>
      </c>
      <c r="E217" s="30">
        <v>7.41</v>
      </c>
      <c r="F217" s="1"/>
      <c r="G217" s="1"/>
      <c r="H217" s="2"/>
      <c r="I217" s="3"/>
      <c r="J217" s="25" t="str">
        <f t="shared" si="3"/>
        <v/>
      </c>
    </row>
    <row r="218" spans="1:10" x14ac:dyDescent="0.35">
      <c r="A218" s="26" t="s">
        <v>13</v>
      </c>
      <c r="B218" s="27" t="s">
        <v>281</v>
      </c>
      <c r="C218" s="28">
        <v>1</v>
      </c>
      <c r="D218" s="29">
        <v>178</v>
      </c>
      <c r="E218" s="30">
        <v>0.17</v>
      </c>
      <c r="F218" s="1"/>
      <c r="G218" s="1"/>
      <c r="H218" s="2"/>
      <c r="I218" s="3"/>
      <c r="J218" s="25" t="str">
        <f t="shared" si="3"/>
        <v/>
      </c>
    </row>
    <row r="219" spans="1:10" x14ac:dyDescent="0.35">
      <c r="A219" s="26" t="s">
        <v>282</v>
      </c>
      <c r="B219" s="27" t="s">
        <v>283</v>
      </c>
      <c r="C219" s="28">
        <v>1</v>
      </c>
      <c r="D219" s="29">
        <v>502</v>
      </c>
      <c r="E219" s="30">
        <v>3.71</v>
      </c>
      <c r="F219" s="1"/>
      <c r="G219" s="1"/>
      <c r="H219" s="2"/>
      <c r="I219" s="3"/>
      <c r="J219" s="25" t="str">
        <f t="shared" si="3"/>
        <v/>
      </c>
    </row>
    <row r="220" spans="1:10" x14ac:dyDescent="0.35">
      <c r="A220" s="26" t="s">
        <v>284</v>
      </c>
      <c r="B220" s="27" t="s">
        <v>285</v>
      </c>
      <c r="C220" s="28">
        <v>1</v>
      </c>
      <c r="D220" s="29">
        <v>570</v>
      </c>
      <c r="E220" s="30">
        <v>0.39</v>
      </c>
      <c r="F220" s="1"/>
      <c r="G220" s="1"/>
      <c r="H220" s="2"/>
      <c r="I220" s="3"/>
      <c r="J220" s="25" t="str">
        <f t="shared" si="3"/>
        <v/>
      </c>
    </row>
    <row r="221" spans="1:10" x14ac:dyDescent="0.35">
      <c r="A221" s="26" t="s">
        <v>13</v>
      </c>
      <c r="B221" s="27" t="s">
        <v>286</v>
      </c>
      <c r="C221" s="28">
        <v>1</v>
      </c>
      <c r="D221" s="29">
        <v>194</v>
      </c>
      <c r="E221" s="30">
        <v>0.68</v>
      </c>
      <c r="F221" s="1"/>
      <c r="G221" s="1"/>
      <c r="H221" s="2"/>
      <c r="I221" s="3"/>
      <c r="J221" s="25" t="str">
        <f t="shared" si="3"/>
        <v/>
      </c>
    </row>
    <row r="222" spans="1:10" x14ac:dyDescent="0.35">
      <c r="A222" s="26" t="s">
        <v>287</v>
      </c>
      <c r="B222" s="27" t="s">
        <v>288</v>
      </c>
      <c r="C222" s="28">
        <v>12</v>
      </c>
      <c r="D222" s="29">
        <v>768</v>
      </c>
      <c r="E222" s="30">
        <v>7.0000000000000007E-2</v>
      </c>
      <c r="F222" s="1"/>
      <c r="G222" s="1"/>
      <c r="H222" s="2"/>
      <c r="I222" s="3"/>
      <c r="J222" s="25" t="str">
        <f t="shared" si="3"/>
        <v/>
      </c>
    </row>
    <row r="223" spans="1:10" x14ac:dyDescent="0.35">
      <c r="A223" s="26" t="s">
        <v>13</v>
      </c>
      <c r="B223" s="27" t="s">
        <v>289</v>
      </c>
      <c r="C223" s="28">
        <v>12</v>
      </c>
      <c r="D223" s="29">
        <v>984</v>
      </c>
      <c r="E223" s="30">
        <v>0.09</v>
      </c>
      <c r="F223" s="1"/>
      <c r="G223" s="1"/>
      <c r="H223" s="2"/>
      <c r="I223" s="3"/>
      <c r="J223" s="25" t="str">
        <f t="shared" si="3"/>
        <v/>
      </c>
    </row>
    <row r="224" spans="1:10" x14ac:dyDescent="0.35">
      <c r="A224" s="26" t="s">
        <v>13</v>
      </c>
      <c r="B224" s="27" t="s">
        <v>290</v>
      </c>
      <c r="C224" s="28">
        <v>12</v>
      </c>
      <c r="D224" s="29">
        <v>480</v>
      </c>
      <c r="E224" s="30">
        <v>0.13</v>
      </c>
      <c r="F224" s="1"/>
      <c r="G224" s="1"/>
      <c r="H224" s="2"/>
      <c r="I224" s="3"/>
      <c r="J224" s="25" t="str">
        <f t="shared" si="3"/>
        <v/>
      </c>
    </row>
    <row r="225" spans="1:10" x14ac:dyDescent="0.35">
      <c r="A225" s="26" t="s">
        <v>13</v>
      </c>
      <c r="B225" s="27" t="s">
        <v>291</v>
      </c>
      <c r="C225" s="28">
        <v>12</v>
      </c>
      <c r="D225" s="29">
        <v>312</v>
      </c>
      <c r="E225" s="30">
        <v>0.22</v>
      </c>
      <c r="F225" s="1"/>
      <c r="G225" s="1"/>
      <c r="H225" s="2"/>
      <c r="I225" s="3"/>
      <c r="J225" s="25" t="str">
        <f t="shared" si="3"/>
        <v/>
      </c>
    </row>
    <row r="226" spans="1:10" x14ac:dyDescent="0.35">
      <c r="A226" s="26" t="s">
        <v>292</v>
      </c>
      <c r="B226" s="27" t="s">
        <v>293</v>
      </c>
      <c r="C226" s="28">
        <v>1</v>
      </c>
      <c r="D226" s="29">
        <v>278</v>
      </c>
      <c r="E226" s="30">
        <v>0.68</v>
      </c>
      <c r="F226" s="1"/>
      <c r="G226" s="1"/>
      <c r="H226" s="2"/>
      <c r="I226" s="3"/>
      <c r="J226" s="25" t="str">
        <f t="shared" si="3"/>
        <v/>
      </c>
    </row>
    <row r="227" spans="1:10" x14ac:dyDescent="0.35">
      <c r="A227" s="26" t="s">
        <v>294</v>
      </c>
      <c r="B227" s="27" t="s">
        <v>295</v>
      </c>
      <c r="C227" s="28">
        <v>1</v>
      </c>
      <c r="D227" s="29">
        <v>136</v>
      </c>
      <c r="E227" s="30">
        <v>1.75</v>
      </c>
      <c r="F227" s="1"/>
      <c r="G227" s="1"/>
      <c r="H227" s="2"/>
      <c r="I227" s="3"/>
      <c r="J227" s="25" t="str">
        <f t="shared" si="3"/>
        <v/>
      </c>
    </row>
    <row r="228" spans="1:10" x14ac:dyDescent="0.35">
      <c r="A228" s="26" t="s">
        <v>296</v>
      </c>
      <c r="B228" s="27" t="s">
        <v>297</v>
      </c>
      <c r="C228" s="28">
        <v>1</v>
      </c>
      <c r="D228" s="29">
        <v>684</v>
      </c>
      <c r="E228" s="30">
        <v>0.42</v>
      </c>
      <c r="F228" s="1"/>
      <c r="G228" s="1"/>
      <c r="H228" s="2"/>
      <c r="I228" s="3"/>
      <c r="J228" s="25" t="str">
        <f t="shared" si="3"/>
        <v/>
      </c>
    </row>
    <row r="229" spans="1:10" x14ac:dyDescent="0.35">
      <c r="A229" s="31" t="s">
        <v>13</v>
      </c>
      <c r="B229" s="31"/>
      <c r="C229" s="28"/>
      <c r="D229" s="29"/>
      <c r="E229" s="30"/>
      <c r="F229" s="4"/>
      <c r="G229" s="4"/>
      <c r="H229" s="2"/>
      <c r="I229" s="3"/>
      <c r="J229" s="25"/>
    </row>
    <row r="230" spans="1:10" x14ac:dyDescent="0.35">
      <c r="A230" s="32" t="s">
        <v>298</v>
      </c>
      <c r="B230" s="33"/>
      <c r="C230" s="34"/>
      <c r="D230" s="35"/>
      <c r="E230" s="36"/>
      <c r="F230" s="53"/>
      <c r="G230" s="53"/>
      <c r="H230" s="54"/>
      <c r="I230" s="55"/>
      <c r="J230" s="25"/>
    </row>
    <row r="231" spans="1:10" x14ac:dyDescent="0.35">
      <c r="A231" s="26" t="s">
        <v>299</v>
      </c>
      <c r="B231" s="27" t="s">
        <v>300</v>
      </c>
      <c r="C231" s="28">
        <v>10</v>
      </c>
      <c r="D231" s="29">
        <v>11840</v>
      </c>
      <c r="E231" s="30">
        <v>0.15</v>
      </c>
      <c r="F231" s="1"/>
      <c r="G231" s="1"/>
      <c r="H231" s="2"/>
      <c r="I231" s="3"/>
      <c r="J231" s="25" t="str">
        <f t="shared" si="3"/>
        <v/>
      </c>
    </row>
    <row r="232" spans="1:10" x14ac:dyDescent="0.35">
      <c r="A232" s="26" t="s">
        <v>301</v>
      </c>
      <c r="B232" s="27" t="s">
        <v>302</v>
      </c>
      <c r="C232" s="28">
        <v>5</v>
      </c>
      <c r="D232" s="29">
        <v>740</v>
      </c>
      <c r="E232" s="30">
        <v>2.61</v>
      </c>
      <c r="F232" s="1"/>
      <c r="G232" s="1"/>
      <c r="H232" s="2"/>
      <c r="I232" s="3"/>
      <c r="J232" s="25" t="str">
        <f t="shared" si="3"/>
        <v/>
      </c>
    </row>
    <row r="233" spans="1:10" x14ac:dyDescent="0.35">
      <c r="A233" s="26" t="s">
        <v>303</v>
      </c>
      <c r="B233" s="27" t="s">
        <v>304</v>
      </c>
      <c r="C233" s="28">
        <v>100</v>
      </c>
      <c r="D233" s="29">
        <v>11000</v>
      </c>
      <c r="E233" s="30">
        <v>0.12</v>
      </c>
      <c r="F233" s="1"/>
      <c r="G233" s="1"/>
      <c r="H233" s="2"/>
      <c r="I233" s="3"/>
      <c r="J233" s="25" t="str">
        <f t="shared" si="3"/>
        <v/>
      </c>
    </row>
    <row r="234" spans="1:10" x14ac:dyDescent="0.35">
      <c r="A234" s="26" t="s">
        <v>13</v>
      </c>
      <c r="B234" s="27" t="s">
        <v>305</v>
      </c>
      <c r="C234" s="28">
        <v>100</v>
      </c>
      <c r="D234" s="29">
        <v>8200</v>
      </c>
      <c r="E234" s="30">
        <v>0.46</v>
      </c>
      <c r="F234" s="1"/>
      <c r="G234" s="1"/>
      <c r="H234" s="2"/>
      <c r="I234" s="3"/>
      <c r="J234" s="25" t="str">
        <f t="shared" si="3"/>
        <v/>
      </c>
    </row>
    <row r="235" spans="1:10" x14ac:dyDescent="0.35">
      <c r="A235" s="26" t="s">
        <v>306</v>
      </c>
      <c r="B235" s="69" t="s">
        <v>307</v>
      </c>
      <c r="C235" s="28">
        <v>100</v>
      </c>
      <c r="D235" s="29">
        <v>26000</v>
      </c>
      <c r="E235" s="30">
        <v>0.09</v>
      </c>
      <c r="F235" s="1"/>
      <c r="G235" s="1"/>
      <c r="H235" s="2"/>
      <c r="I235" s="3"/>
      <c r="J235" s="25" t="str">
        <f t="shared" si="3"/>
        <v/>
      </c>
    </row>
    <row r="236" spans="1:10" x14ac:dyDescent="0.35">
      <c r="A236" s="26" t="s">
        <v>13</v>
      </c>
      <c r="B236" s="69" t="s">
        <v>308</v>
      </c>
      <c r="C236" s="28">
        <v>100</v>
      </c>
      <c r="D236" s="29">
        <v>34400</v>
      </c>
      <c r="E236" s="30">
        <v>0.08</v>
      </c>
      <c r="F236" s="1"/>
      <c r="G236" s="1"/>
      <c r="H236" s="2"/>
      <c r="I236" s="3"/>
      <c r="J236" s="25" t="str">
        <f t="shared" si="3"/>
        <v/>
      </c>
    </row>
    <row r="237" spans="1:10" x14ac:dyDescent="0.35">
      <c r="A237" s="26" t="s">
        <v>309</v>
      </c>
      <c r="B237" s="27" t="s">
        <v>310</v>
      </c>
      <c r="C237" s="28">
        <v>100</v>
      </c>
      <c r="D237" s="29">
        <v>1000</v>
      </c>
      <c r="E237" s="30">
        <v>0.9</v>
      </c>
      <c r="F237" s="1"/>
      <c r="G237" s="1"/>
      <c r="H237" s="2"/>
      <c r="I237" s="3"/>
      <c r="J237" s="25" t="str">
        <f t="shared" si="3"/>
        <v/>
      </c>
    </row>
    <row r="238" spans="1:10" x14ac:dyDescent="0.35">
      <c r="A238" s="26" t="s">
        <v>13</v>
      </c>
      <c r="B238" s="27" t="s">
        <v>311</v>
      </c>
      <c r="C238" s="71">
        <v>100</v>
      </c>
      <c r="D238" s="29">
        <v>3600</v>
      </c>
      <c r="E238" s="30">
        <v>1.08</v>
      </c>
      <c r="F238" s="1"/>
      <c r="G238" s="1"/>
      <c r="H238" s="2"/>
      <c r="I238" s="3"/>
      <c r="J238" s="25" t="str">
        <f t="shared" si="3"/>
        <v/>
      </c>
    </row>
    <row r="239" spans="1:10" x14ac:dyDescent="0.35">
      <c r="A239" s="26" t="s">
        <v>13</v>
      </c>
      <c r="B239" s="27" t="s">
        <v>312</v>
      </c>
      <c r="C239" s="71">
        <v>100</v>
      </c>
      <c r="D239" s="29">
        <v>1600</v>
      </c>
      <c r="E239" s="30">
        <v>0.24</v>
      </c>
      <c r="F239" s="1"/>
      <c r="G239" s="1"/>
      <c r="H239" s="2"/>
      <c r="I239" s="3"/>
      <c r="J239" s="25" t="str">
        <f t="shared" si="3"/>
        <v/>
      </c>
    </row>
    <row r="240" spans="1:10" x14ac:dyDescent="0.35">
      <c r="A240" s="26" t="s">
        <v>13</v>
      </c>
      <c r="B240" s="51" t="s">
        <v>313</v>
      </c>
      <c r="C240" s="71">
        <v>100</v>
      </c>
      <c r="D240" s="29">
        <v>4600</v>
      </c>
      <c r="E240" s="30">
        <v>0.12</v>
      </c>
      <c r="F240" s="1"/>
      <c r="G240" s="1"/>
      <c r="H240" s="2"/>
      <c r="I240" s="3"/>
      <c r="J240" s="25" t="str">
        <f t="shared" si="3"/>
        <v/>
      </c>
    </row>
    <row r="241" spans="1:10" x14ac:dyDescent="0.35">
      <c r="A241" s="26" t="s">
        <v>314</v>
      </c>
      <c r="B241" s="27" t="s">
        <v>315</v>
      </c>
      <c r="C241" s="71">
        <v>100</v>
      </c>
      <c r="D241" s="29">
        <v>200</v>
      </c>
      <c r="E241" s="30">
        <v>0.06</v>
      </c>
      <c r="F241" s="1"/>
      <c r="G241" s="1"/>
      <c r="H241" s="2"/>
      <c r="I241" s="3"/>
      <c r="J241" s="25" t="str">
        <f t="shared" si="3"/>
        <v/>
      </c>
    </row>
    <row r="242" spans="1:10" x14ac:dyDescent="0.35">
      <c r="A242" s="26" t="s">
        <v>461</v>
      </c>
      <c r="B242" s="27" t="s">
        <v>316</v>
      </c>
      <c r="C242" s="71">
        <v>50</v>
      </c>
      <c r="D242" s="29">
        <v>1800</v>
      </c>
      <c r="E242" s="57">
        <v>0.3</v>
      </c>
      <c r="F242" s="1"/>
      <c r="G242" s="1"/>
      <c r="H242" s="2"/>
      <c r="I242" s="3"/>
      <c r="J242" s="25" t="str">
        <f t="shared" si="3"/>
        <v/>
      </c>
    </row>
    <row r="243" spans="1:10" x14ac:dyDescent="0.35">
      <c r="A243" s="26"/>
      <c r="B243" s="69" t="s">
        <v>462</v>
      </c>
      <c r="C243" s="71">
        <v>10</v>
      </c>
      <c r="D243" s="29">
        <v>4500</v>
      </c>
      <c r="E243" s="57">
        <v>1.05</v>
      </c>
      <c r="F243" s="1"/>
      <c r="G243" s="1"/>
      <c r="H243" s="2"/>
      <c r="I243" s="3"/>
      <c r="J243" s="25" t="str">
        <f>IF(OR(I243*100&lt;&gt;INT(I243*100),I243&lt;0,I243&gt;E243),"¡Atención, error! Sólo se admiten precios con dos decimales, mayores que cero y no superiores al precio máximo de licitación. Por favor, vuelva a introducir el importe. Gracias.","")</f>
        <v/>
      </c>
    </row>
    <row r="244" spans="1:10" x14ac:dyDescent="0.35">
      <c r="A244" s="26" t="s">
        <v>317</v>
      </c>
      <c r="B244" s="27" t="s">
        <v>318</v>
      </c>
      <c r="C244" s="71">
        <v>10</v>
      </c>
      <c r="D244" s="29">
        <v>160</v>
      </c>
      <c r="E244" s="30">
        <v>0.69</v>
      </c>
      <c r="F244" s="1"/>
      <c r="G244" s="1"/>
      <c r="H244" s="2"/>
      <c r="I244" s="3"/>
      <c r="J244" s="25" t="str">
        <f>IF(OR(I244*100&lt;&gt;INT(I244*100),I244&lt;0,I244&gt;E244),"¡Atención, error! Sólo se admiten precios con dos decimales, mayores que cero y no superiores al precio máximo de licitación. Por favor, vuelva a introducir el importe. Gracias.","")</f>
        <v/>
      </c>
    </row>
    <row r="245" spans="1:10" x14ac:dyDescent="0.35">
      <c r="A245" s="31" t="s">
        <v>13</v>
      </c>
      <c r="B245" s="31"/>
      <c r="C245" s="28"/>
      <c r="D245" s="29"/>
      <c r="E245" s="30"/>
      <c r="F245" s="4"/>
      <c r="G245" s="4"/>
      <c r="H245" s="2"/>
      <c r="I245" s="3"/>
      <c r="J245" s="25"/>
    </row>
    <row r="246" spans="1:10" x14ac:dyDescent="0.35">
      <c r="A246" s="32" t="s">
        <v>319</v>
      </c>
      <c r="B246" s="33"/>
      <c r="C246" s="34"/>
      <c r="D246" s="35"/>
      <c r="E246" s="36"/>
      <c r="F246" s="53"/>
      <c r="G246" s="53"/>
      <c r="H246" s="54"/>
      <c r="I246" s="55"/>
      <c r="J246" s="25"/>
    </row>
    <row r="247" spans="1:10" x14ac:dyDescent="0.35">
      <c r="A247" s="26" t="s">
        <v>320</v>
      </c>
      <c r="B247" s="27" t="s">
        <v>321</v>
      </c>
      <c r="C247" s="28">
        <v>50</v>
      </c>
      <c r="D247" s="29">
        <v>8300</v>
      </c>
      <c r="E247" s="30">
        <v>0.11</v>
      </c>
      <c r="F247" s="1"/>
      <c r="G247" s="1"/>
      <c r="H247" s="2"/>
      <c r="I247" s="3"/>
      <c r="J247" s="25" t="str">
        <f t="shared" si="3"/>
        <v/>
      </c>
    </row>
    <row r="248" spans="1:10" ht="29" x14ac:dyDescent="0.35">
      <c r="A248" s="26" t="s">
        <v>322</v>
      </c>
      <c r="B248" s="27" t="s">
        <v>323</v>
      </c>
      <c r="C248" s="28">
        <v>25</v>
      </c>
      <c r="D248" s="29">
        <v>100</v>
      </c>
      <c r="E248" s="30">
        <v>0.48</v>
      </c>
      <c r="F248" s="1"/>
      <c r="G248" s="1"/>
      <c r="H248" s="2"/>
      <c r="I248" s="3"/>
      <c r="J248" s="25" t="str">
        <f t="shared" si="3"/>
        <v/>
      </c>
    </row>
    <row r="249" spans="1:10" x14ac:dyDescent="0.35">
      <c r="A249" s="26" t="s">
        <v>13</v>
      </c>
      <c r="B249" s="27" t="s">
        <v>324</v>
      </c>
      <c r="C249" s="28">
        <v>100</v>
      </c>
      <c r="D249" s="29">
        <v>4200</v>
      </c>
      <c r="E249" s="30">
        <v>0.12</v>
      </c>
      <c r="F249" s="1"/>
      <c r="G249" s="1"/>
      <c r="H249" s="2"/>
      <c r="I249" s="3"/>
      <c r="J249" s="25" t="str">
        <f t="shared" si="3"/>
        <v/>
      </c>
    </row>
    <row r="250" spans="1:10" x14ac:dyDescent="0.35">
      <c r="A250" s="26" t="s">
        <v>13</v>
      </c>
      <c r="B250" s="27" t="s">
        <v>325</v>
      </c>
      <c r="C250" s="28">
        <v>100</v>
      </c>
      <c r="D250" s="29">
        <v>8400</v>
      </c>
      <c r="E250" s="30">
        <v>0.12</v>
      </c>
      <c r="F250" s="1"/>
      <c r="G250" s="1"/>
      <c r="H250" s="2"/>
      <c r="I250" s="3"/>
      <c r="J250" s="25" t="str">
        <f t="shared" si="3"/>
        <v/>
      </c>
    </row>
    <row r="251" spans="1:10" x14ac:dyDescent="0.35">
      <c r="A251" s="26" t="s">
        <v>13</v>
      </c>
      <c r="B251" s="27" t="s">
        <v>326</v>
      </c>
      <c r="C251" s="28">
        <v>100</v>
      </c>
      <c r="D251" s="29">
        <v>600</v>
      </c>
      <c r="E251" s="30">
        <v>0.12</v>
      </c>
      <c r="F251" s="1"/>
      <c r="G251" s="1"/>
      <c r="H251" s="2"/>
      <c r="I251" s="3"/>
      <c r="J251" s="25" t="str">
        <f t="shared" si="3"/>
        <v/>
      </c>
    </row>
    <row r="252" spans="1:10" x14ac:dyDescent="0.35">
      <c r="A252" s="26" t="s">
        <v>13</v>
      </c>
      <c r="B252" s="27" t="s">
        <v>327</v>
      </c>
      <c r="C252" s="28">
        <v>100</v>
      </c>
      <c r="D252" s="29">
        <v>100</v>
      </c>
      <c r="E252" s="30">
        <v>0.2</v>
      </c>
      <c r="F252" s="1"/>
      <c r="G252" s="1"/>
      <c r="H252" s="2"/>
      <c r="I252" s="3"/>
      <c r="J252" s="25" t="str">
        <f t="shared" si="3"/>
        <v/>
      </c>
    </row>
    <row r="253" spans="1:10" x14ac:dyDescent="0.35">
      <c r="A253" s="26" t="s">
        <v>13</v>
      </c>
      <c r="B253" s="27" t="s">
        <v>328</v>
      </c>
      <c r="C253" s="28">
        <v>100</v>
      </c>
      <c r="D253" s="29">
        <v>100</v>
      </c>
      <c r="E253" s="30">
        <v>0.2</v>
      </c>
      <c r="F253" s="1"/>
      <c r="G253" s="1"/>
      <c r="H253" s="2"/>
      <c r="I253" s="3"/>
      <c r="J253" s="25" t="str">
        <f t="shared" si="3"/>
        <v/>
      </c>
    </row>
    <row r="254" spans="1:10" x14ac:dyDescent="0.35">
      <c r="A254" s="26" t="s">
        <v>13</v>
      </c>
      <c r="B254" s="27" t="s">
        <v>329</v>
      </c>
      <c r="C254" s="28">
        <v>100</v>
      </c>
      <c r="D254" s="29">
        <v>200</v>
      </c>
      <c r="E254" s="30">
        <v>0.12</v>
      </c>
      <c r="F254" s="1"/>
      <c r="G254" s="1"/>
      <c r="H254" s="2"/>
      <c r="I254" s="3"/>
      <c r="J254" s="25" t="str">
        <f t="shared" si="3"/>
        <v/>
      </c>
    </row>
    <row r="255" spans="1:10" x14ac:dyDescent="0.35">
      <c r="A255" s="26" t="s">
        <v>13</v>
      </c>
      <c r="B255" s="27" t="s">
        <v>330</v>
      </c>
      <c r="C255" s="28">
        <v>100</v>
      </c>
      <c r="D255" s="29">
        <v>200</v>
      </c>
      <c r="E255" s="30">
        <v>0.12</v>
      </c>
      <c r="F255" s="1"/>
      <c r="G255" s="1"/>
      <c r="H255" s="2"/>
      <c r="I255" s="3"/>
      <c r="J255" s="25" t="str">
        <f t="shared" si="3"/>
        <v/>
      </c>
    </row>
    <row r="256" spans="1:10" x14ac:dyDescent="0.35">
      <c r="A256" s="26" t="s">
        <v>13</v>
      </c>
      <c r="B256" s="27" t="s">
        <v>331</v>
      </c>
      <c r="C256" s="28">
        <v>100</v>
      </c>
      <c r="D256" s="29">
        <v>100</v>
      </c>
      <c r="E256" s="30">
        <v>0.2</v>
      </c>
      <c r="F256" s="1"/>
      <c r="G256" s="1"/>
      <c r="H256" s="2"/>
      <c r="I256" s="3"/>
      <c r="J256" s="25" t="str">
        <f t="shared" si="3"/>
        <v/>
      </c>
    </row>
    <row r="257" spans="1:10" x14ac:dyDescent="0.35">
      <c r="A257" s="26" t="s">
        <v>13</v>
      </c>
      <c r="B257" s="27" t="s">
        <v>332</v>
      </c>
      <c r="C257" s="28">
        <v>100</v>
      </c>
      <c r="D257" s="29">
        <v>100</v>
      </c>
      <c r="E257" s="30">
        <v>0.2</v>
      </c>
      <c r="F257" s="1"/>
      <c r="G257" s="1"/>
      <c r="H257" s="2"/>
      <c r="I257" s="3"/>
      <c r="J257" s="25" t="str">
        <f t="shared" si="3"/>
        <v/>
      </c>
    </row>
    <row r="258" spans="1:10" x14ac:dyDescent="0.35">
      <c r="A258" s="26" t="s">
        <v>13</v>
      </c>
      <c r="B258" s="27" t="s">
        <v>333</v>
      </c>
      <c r="C258" s="28">
        <v>100</v>
      </c>
      <c r="D258" s="29">
        <v>100</v>
      </c>
      <c r="E258" s="30">
        <v>0.2</v>
      </c>
      <c r="F258" s="1"/>
      <c r="G258" s="1"/>
      <c r="H258" s="2"/>
      <c r="I258" s="3"/>
      <c r="J258" s="25" t="str">
        <f t="shared" si="3"/>
        <v/>
      </c>
    </row>
    <row r="259" spans="1:10" x14ac:dyDescent="0.35">
      <c r="A259" s="26" t="s">
        <v>13</v>
      </c>
      <c r="B259" s="27" t="s">
        <v>334</v>
      </c>
      <c r="C259" s="28">
        <v>100</v>
      </c>
      <c r="D259" s="29">
        <v>100</v>
      </c>
      <c r="E259" s="30">
        <v>0.2</v>
      </c>
      <c r="F259" s="1"/>
      <c r="G259" s="1"/>
      <c r="H259" s="2"/>
      <c r="I259" s="3"/>
      <c r="J259" s="25" t="str">
        <f t="shared" si="3"/>
        <v/>
      </c>
    </row>
    <row r="260" spans="1:10" x14ac:dyDescent="0.35">
      <c r="A260" s="26" t="s">
        <v>13</v>
      </c>
      <c r="B260" s="27" t="s">
        <v>335</v>
      </c>
      <c r="C260" s="28">
        <v>100</v>
      </c>
      <c r="D260" s="29">
        <v>600</v>
      </c>
      <c r="E260" s="30">
        <v>0.12</v>
      </c>
      <c r="F260" s="1"/>
      <c r="G260" s="1"/>
      <c r="H260" s="2"/>
      <c r="I260" s="3"/>
      <c r="J260" s="25" t="str">
        <f t="shared" si="3"/>
        <v/>
      </c>
    </row>
    <row r="261" spans="1:10" x14ac:dyDescent="0.35">
      <c r="A261" s="26" t="s">
        <v>13</v>
      </c>
      <c r="B261" s="27" t="s">
        <v>336</v>
      </c>
      <c r="C261" s="28">
        <v>100</v>
      </c>
      <c r="D261" s="29">
        <v>600</v>
      </c>
      <c r="E261" s="30">
        <v>0.1</v>
      </c>
      <c r="F261" s="1"/>
      <c r="G261" s="1"/>
      <c r="H261" s="2"/>
      <c r="I261" s="3"/>
      <c r="J261" s="25" t="str">
        <f t="shared" si="3"/>
        <v/>
      </c>
    </row>
    <row r="262" spans="1:10" x14ac:dyDescent="0.35">
      <c r="A262" s="26" t="s">
        <v>13</v>
      </c>
      <c r="B262" s="27" t="s">
        <v>337</v>
      </c>
      <c r="C262" s="28">
        <v>100</v>
      </c>
      <c r="D262" s="29">
        <v>36600</v>
      </c>
      <c r="E262" s="30">
        <v>0.1</v>
      </c>
      <c r="F262" s="1"/>
      <c r="G262" s="1"/>
      <c r="H262" s="2"/>
      <c r="I262" s="3"/>
      <c r="J262" s="25" t="str">
        <f t="shared" si="3"/>
        <v/>
      </c>
    </row>
    <row r="263" spans="1:10" x14ac:dyDescent="0.35">
      <c r="A263" s="26" t="s">
        <v>13</v>
      </c>
      <c r="B263" s="27" t="s">
        <v>338</v>
      </c>
      <c r="C263" s="28">
        <v>100</v>
      </c>
      <c r="D263" s="29">
        <v>100</v>
      </c>
      <c r="E263" s="30">
        <v>0.1</v>
      </c>
      <c r="F263" s="1"/>
      <c r="G263" s="1"/>
      <c r="H263" s="2"/>
      <c r="I263" s="3"/>
      <c r="J263" s="25" t="str">
        <f t="shared" si="3"/>
        <v/>
      </c>
    </row>
    <row r="264" spans="1:10" x14ac:dyDescent="0.35">
      <c r="A264" s="26" t="s">
        <v>13</v>
      </c>
      <c r="B264" s="27" t="s">
        <v>339</v>
      </c>
      <c r="C264" s="28">
        <v>100</v>
      </c>
      <c r="D264" s="29">
        <v>100</v>
      </c>
      <c r="E264" s="30">
        <v>0.1</v>
      </c>
      <c r="F264" s="1"/>
      <c r="G264" s="1"/>
      <c r="H264" s="2"/>
      <c r="I264" s="3"/>
      <c r="J264" s="25" t="str">
        <f t="shared" si="3"/>
        <v/>
      </c>
    </row>
    <row r="265" spans="1:10" x14ac:dyDescent="0.35">
      <c r="A265" s="26" t="s">
        <v>13</v>
      </c>
      <c r="B265" s="27" t="s">
        <v>340</v>
      </c>
      <c r="C265" s="28">
        <v>100</v>
      </c>
      <c r="D265" s="29">
        <v>200</v>
      </c>
      <c r="E265" s="30">
        <v>0.2</v>
      </c>
      <c r="F265" s="1"/>
      <c r="G265" s="1"/>
      <c r="H265" s="2"/>
      <c r="I265" s="3"/>
      <c r="J265" s="25" t="str">
        <f t="shared" si="3"/>
        <v/>
      </c>
    </row>
    <row r="266" spans="1:10" x14ac:dyDescent="0.35">
      <c r="A266" s="26" t="s">
        <v>13</v>
      </c>
      <c r="B266" s="27" t="s">
        <v>341</v>
      </c>
      <c r="C266" s="28">
        <v>100</v>
      </c>
      <c r="D266" s="29">
        <v>100</v>
      </c>
      <c r="E266" s="30">
        <v>0.12</v>
      </c>
      <c r="F266" s="1"/>
      <c r="G266" s="1"/>
      <c r="H266" s="2"/>
      <c r="I266" s="3"/>
      <c r="J266" s="25" t="str">
        <f t="shared" si="3"/>
        <v/>
      </c>
    </row>
    <row r="267" spans="1:10" x14ac:dyDescent="0.35">
      <c r="A267" s="26" t="s">
        <v>13</v>
      </c>
      <c r="B267" s="27" t="s">
        <v>342</v>
      </c>
      <c r="C267" s="28">
        <v>100</v>
      </c>
      <c r="D267" s="29">
        <v>400</v>
      </c>
      <c r="E267" s="30">
        <v>0.12</v>
      </c>
      <c r="F267" s="1"/>
      <c r="G267" s="1"/>
      <c r="H267" s="2"/>
      <c r="I267" s="3"/>
      <c r="J267" s="25" t="str">
        <f t="shared" si="3"/>
        <v/>
      </c>
    </row>
    <row r="268" spans="1:10" x14ac:dyDescent="0.35">
      <c r="A268" s="26" t="s">
        <v>13</v>
      </c>
      <c r="B268" s="27" t="s">
        <v>343</v>
      </c>
      <c r="C268" s="28">
        <v>100</v>
      </c>
      <c r="D268" s="29">
        <v>600</v>
      </c>
      <c r="E268" s="30">
        <v>0.12</v>
      </c>
      <c r="F268" s="1"/>
      <c r="G268" s="1"/>
      <c r="H268" s="2"/>
      <c r="I268" s="3"/>
      <c r="J268" s="25" t="str">
        <f t="shared" ref="J268:J333" si="4">IF(OR(I268*100&lt;&gt;INT(I268*100),I268&lt;0,I268&gt;E268),"¡Atención, error! Sólo se admiten precios con dos decimales, mayores que cero y no superiores al precio máximo de licitación. Por favor, vuelva a introducir el importe. Gracias.","")</f>
        <v/>
      </c>
    </row>
    <row r="269" spans="1:10" x14ac:dyDescent="0.35">
      <c r="A269" s="26" t="s">
        <v>13</v>
      </c>
      <c r="B269" s="67" t="s">
        <v>344</v>
      </c>
      <c r="C269" s="63">
        <v>100</v>
      </c>
      <c r="D269" s="64">
        <v>200</v>
      </c>
      <c r="E269" s="65">
        <v>0.12</v>
      </c>
      <c r="F269" s="1"/>
      <c r="G269" s="1"/>
      <c r="H269" s="2"/>
      <c r="I269" s="3"/>
      <c r="J269" s="25" t="str">
        <f t="shared" si="4"/>
        <v/>
      </c>
    </row>
    <row r="270" spans="1:10" x14ac:dyDescent="0.35">
      <c r="A270" s="26" t="s">
        <v>13</v>
      </c>
      <c r="B270" s="67" t="s">
        <v>345</v>
      </c>
      <c r="C270" s="63">
        <v>100</v>
      </c>
      <c r="D270" s="64">
        <v>400</v>
      </c>
      <c r="E270" s="65">
        <v>0.12</v>
      </c>
      <c r="F270" s="1"/>
      <c r="G270" s="1"/>
      <c r="H270" s="2"/>
      <c r="I270" s="3"/>
      <c r="J270" s="25" t="str">
        <f t="shared" si="4"/>
        <v/>
      </c>
    </row>
    <row r="271" spans="1:10" x14ac:dyDescent="0.35">
      <c r="A271" s="26" t="s">
        <v>346</v>
      </c>
      <c r="B271" s="67" t="s">
        <v>347</v>
      </c>
      <c r="C271" s="63">
        <v>1</v>
      </c>
      <c r="D271" s="64">
        <v>4</v>
      </c>
      <c r="E271" s="65">
        <v>58.1</v>
      </c>
      <c r="F271" s="1"/>
      <c r="G271" s="1"/>
      <c r="H271" s="2"/>
      <c r="I271" s="3"/>
      <c r="J271" s="25" t="str">
        <f t="shared" si="4"/>
        <v/>
      </c>
    </row>
    <row r="272" spans="1:10" x14ac:dyDescent="0.35">
      <c r="A272" s="26" t="s">
        <v>348</v>
      </c>
      <c r="B272" s="67" t="s">
        <v>349</v>
      </c>
      <c r="C272" s="63">
        <v>1</v>
      </c>
      <c r="D272" s="64">
        <v>136</v>
      </c>
      <c r="E272" s="65">
        <v>9.3000000000000007</v>
      </c>
      <c r="F272" s="1"/>
      <c r="G272" s="1"/>
      <c r="H272" s="2"/>
      <c r="I272" s="3"/>
      <c r="J272" s="25" t="str">
        <f t="shared" si="4"/>
        <v/>
      </c>
    </row>
    <row r="273" spans="1:10" x14ac:dyDescent="0.35">
      <c r="A273" s="26" t="s">
        <v>13</v>
      </c>
      <c r="B273" s="67" t="s">
        <v>350</v>
      </c>
      <c r="C273" s="63">
        <v>5</v>
      </c>
      <c r="D273" s="64">
        <v>78500</v>
      </c>
      <c r="E273" s="65">
        <v>5.14</v>
      </c>
      <c r="F273" s="1"/>
      <c r="G273" s="1"/>
      <c r="H273" s="2"/>
      <c r="I273" s="3"/>
      <c r="J273" s="25" t="str">
        <f t="shared" si="4"/>
        <v/>
      </c>
    </row>
    <row r="274" spans="1:10" x14ac:dyDescent="0.35">
      <c r="A274" s="26" t="s">
        <v>13</v>
      </c>
      <c r="B274" s="67" t="s">
        <v>351</v>
      </c>
      <c r="C274" s="63">
        <v>1</v>
      </c>
      <c r="D274" s="64">
        <v>174</v>
      </c>
      <c r="E274" s="65">
        <v>6.45</v>
      </c>
      <c r="F274" s="1"/>
      <c r="G274" s="1"/>
      <c r="H274" s="2"/>
      <c r="I274" s="3"/>
      <c r="J274" s="25" t="str">
        <f t="shared" si="4"/>
        <v/>
      </c>
    </row>
    <row r="275" spans="1:10" x14ac:dyDescent="0.35">
      <c r="A275" s="26" t="s">
        <v>352</v>
      </c>
      <c r="B275" s="67" t="s">
        <v>353</v>
      </c>
      <c r="C275" s="63">
        <v>5</v>
      </c>
      <c r="D275" s="64">
        <v>80</v>
      </c>
      <c r="E275" s="65">
        <v>5.95</v>
      </c>
      <c r="F275" s="1"/>
      <c r="G275" s="1"/>
      <c r="H275" s="2"/>
      <c r="I275" s="3"/>
      <c r="J275" s="25" t="str">
        <f t="shared" si="4"/>
        <v/>
      </c>
    </row>
    <row r="276" spans="1:10" ht="29" x14ac:dyDescent="0.35">
      <c r="A276" s="26" t="s">
        <v>354</v>
      </c>
      <c r="B276" s="27" t="s">
        <v>355</v>
      </c>
      <c r="C276" s="28">
        <v>20</v>
      </c>
      <c r="D276" s="29">
        <v>150</v>
      </c>
      <c r="E276" s="30">
        <v>6.42</v>
      </c>
      <c r="F276" s="1"/>
      <c r="G276" s="4"/>
      <c r="H276" s="2"/>
      <c r="I276" s="3"/>
      <c r="J276" s="25" t="str">
        <f t="shared" si="4"/>
        <v/>
      </c>
    </row>
    <row r="277" spans="1:10" x14ac:dyDescent="0.35">
      <c r="A277" s="26" t="s">
        <v>13</v>
      </c>
      <c r="B277" s="27"/>
      <c r="C277" s="28"/>
      <c r="D277" s="29"/>
      <c r="E277" s="30"/>
      <c r="F277" s="1"/>
      <c r="G277" s="1"/>
      <c r="H277" s="2"/>
      <c r="I277" s="3"/>
      <c r="J277" s="25"/>
    </row>
    <row r="278" spans="1:10" x14ac:dyDescent="0.35">
      <c r="A278" s="32" t="s">
        <v>356</v>
      </c>
      <c r="B278" s="33"/>
      <c r="C278" s="34"/>
      <c r="D278" s="35"/>
      <c r="E278" s="36"/>
      <c r="F278" s="53"/>
      <c r="G278" s="53"/>
      <c r="H278" s="54"/>
      <c r="I278" s="55"/>
      <c r="J278" s="25"/>
    </row>
    <row r="279" spans="1:10" x14ac:dyDescent="0.35">
      <c r="A279" s="26" t="s">
        <v>357</v>
      </c>
      <c r="B279" s="27" t="s">
        <v>358</v>
      </c>
      <c r="C279" s="28">
        <v>1</v>
      </c>
      <c r="D279" s="29">
        <v>46</v>
      </c>
      <c r="E279" s="30">
        <v>35.549999999999997</v>
      </c>
      <c r="F279" s="1"/>
      <c r="G279" s="1"/>
      <c r="H279" s="2"/>
      <c r="I279" s="3"/>
      <c r="J279" s="25" t="str">
        <f t="shared" si="4"/>
        <v/>
      </c>
    </row>
    <row r="280" spans="1:10" x14ac:dyDescent="0.35">
      <c r="A280" s="26" t="s">
        <v>359</v>
      </c>
      <c r="B280" s="69" t="s">
        <v>360</v>
      </c>
      <c r="C280" s="28">
        <v>10</v>
      </c>
      <c r="D280" s="29">
        <v>10240</v>
      </c>
      <c r="E280" s="30">
        <v>0.38</v>
      </c>
      <c r="F280" s="1"/>
      <c r="G280" s="1"/>
      <c r="H280" s="2"/>
      <c r="I280" s="3"/>
      <c r="J280" s="25" t="str">
        <f t="shared" si="4"/>
        <v/>
      </c>
    </row>
    <row r="281" spans="1:10" x14ac:dyDescent="0.35">
      <c r="A281" s="26" t="s">
        <v>13</v>
      </c>
      <c r="B281" s="69" t="s">
        <v>361</v>
      </c>
      <c r="C281" s="28">
        <v>10</v>
      </c>
      <c r="D281" s="29">
        <v>13700</v>
      </c>
      <c r="E281" s="30">
        <v>0.38</v>
      </c>
      <c r="F281" s="1"/>
      <c r="G281" s="1"/>
      <c r="H281" s="2"/>
      <c r="I281" s="3"/>
      <c r="J281" s="25" t="str">
        <f t="shared" si="4"/>
        <v/>
      </c>
    </row>
    <row r="282" spans="1:10" x14ac:dyDescent="0.35">
      <c r="A282" s="26" t="s">
        <v>13</v>
      </c>
      <c r="B282" s="27" t="s">
        <v>362</v>
      </c>
      <c r="C282" s="28">
        <v>2</v>
      </c>
      <c r="D282" s="29">
        <v>892</v>
      </c>
      <c r="E282" s="30">
        <v>2.14</v>
      </c>
      <c r="F282" s="1"/>
      <c r="G282" s="1"/>
      <c r="H282" s="2"/>
      <c r="I282" s="3"/>
      <c r="J282" s="25" t="str">
        <f t="shared" si="4"/>
        <v/>
      </c>
    </row>
    <row r="283" spans="1:10" x14ac:dyDescent="0.35">
      <c r="A283" s="26" t="s">
        <v>13</v>
      </c>
      <c r="B283" s="27" t="s">
        <v>363</v>
      </c>
      <c r="C283" s="28">
        <v>2</v>
      </c>
      <c r="D283" s="29">
        <v>292</v>
      </c>
      <c r="E283" s="30">
        <v>2.4300000000000002</v>
      </c>
      <c r="F283" s="1"/>
      <c r="G283" s="1"/>
      <c r="H283" s="2"/>
      <c r="I283" s="3"/>
      <c r="J283" s="25" t="str">
        <f t="shared" si="4"/>
        <v/>
      </c>
    </row>
    <row r="284" spans="1:10" x14ac:dyDescent="0.35">
      <c r="A284" s="26" t="s">
        <v>13</v>
      </c>
      <c r="B284" s="27" t="s">
        <v>364</v>
      </c>
      <c r="C284" s="28">
        <v>2</v>
      </c>
      <c r="D284" s="29">
        <v>192</v>
      </c>
      <c r="E284" s="30">
        <v>1.03</v>
      </c>
      <c r="F284" s="1"/>
      <c r="G284" s="1"/>
      <c r="H284" s="2"/>
      <c r="I284" s="3"/>
      <c r="J284" s="25" t="str">
        <f t="shared" si="4"/>
        <v/>
      </c>
    </row>
    <row r="285" spans="1:10" x14ac:dyDescent="0.35">
      <c r="A285" s="26" t="s">
        <v>13</v>
      </c>
      <c r="B285" s="27" t="s">
        <v>365</v>
      </c>
      <c r="C285" s="28">
        <v>1</v>
      </c>
      <c r="D285" s="29">
        <v>424</v>
      </c>
      <c r="E285" s="30">
        <v>3.99</v>
      </c>
      <c r="F285" s="1"/>
      <c r="G285" s="1"/>
      <c r="H285" s="2"/>
      <c r="I285" s="3"/>
      <c r="J285" s="25" t="str">
        <f t="shared" si="4"/>
        <v/>
      </c>
    </row>
    <row r="286" spans="1:10" x14ac:dyDescent="0.35">
      <c r="A286" s="26" t="s">
        <v>366</v>
      </c>
      <c r="B286" s="27" t="s">
        <v>367</v>
      </c>
      <c r="C286" s="28">
        <v>2</v>
      </c>
      <c r="D286" s="29">
        <v>288</v>
      </c>
      <c r="E286" s="30">
        <v>0.73</v>
      </c>
      <c r="F286" s="1"/>
      <c r="G286" s="1"/>
      <c r="H286" s="2"/>
      <c r="I286" s="3"/>
      <c r="J286" s="25" t="str">
        <f t="shared" si="4"/>
        <v/>
      </c>
    </row>
    <row r="287" spans="1:10" x14ac:dyDescent="0.35">
      <c r="A287" s="26" t="s">
        <v>13</v>
      </c>
      <c r="B287" s="27" t="s">
        <v>368</v>
      </c>
      <c r="C287" s="28">
        <v>2</v>
      </c>
      <c r="D287" s="29">
        <v>160</v>
      </c>
      <c r="E287" s="30">
        <v>1.06</v>
      </c>
      <c r="F287" s="1"/>
      <c r="G287" s="1"/>
      <c r="H287" s="2"/>
      <c r="I287" s="3"/>
      <c r="J287" s="25" t="str">
        <f t="shared" si="4"/>
        <v/>
      </c>
    </row>
    <row r="288" spans="1:10" x14ac:dyDescent="0.35">
      <c r="A288" s="26" t="s">
        <v>13</v>
      </c>
      <c r="B288" s="27" t="s">
        <v>369</v>
      </c>
      <c r="C288" s="28">
        <v>2</v>
      </c>
      <c r="D288" s="29">
        <v>184</v>
      </c>
      <c r="E288" s="30">
        <v>1.08</v>
      </c>
      <c r="F288" s="1"/>
      <c r="G288" s="1"/>
      <c r="H288" s="2"/>
      <c r="I288" s="3"/>
      <c r="J288" s="25" t="str">
        <f t="shared" si="4"/>
        <v/>
      </c>
    </row>
    <row r="289" spans="1:10" x14ac:dyDescent="0.35">
      <c r="A289" s="26" t="s">
        <v>13</v>
      </c>
      <c r="B289" s="27" t="s">
        <v>370</v>
      </c>
      <c r="C289" s="28">
        <v>2</v>
      </c>
      <c r="D289" s="29">
        <v>1556</v>
      </c>
      <c r="E289" s="30">
        <v>1.08</v>
      </c>
      <c r="F289" s="1"/>
      <c r="G289" s="1"/>
      <c r="H289" s="2"/>
      <c r="I289" s="3"/>
      <c r="J289" s="25" t="str">
        <f t="shared" si="4"/>
        <v/>
      </c>
    </row>
    <row r="290" spans="1:10" x14ac:dyDescent="0.35">
      <c r="A290" s="26" t="s">
        <v>13</v>
      </c>
      <c r="B290" s="27" t="s">
        <v>371</v>
      </c>
      <c r="C290" s="28">
        <v>2</v>
      </c>
      <c r="D290" s="29">
        <v>172</v>
      </c>
      <c r="E290" s="30">
        <v>1.77</v>
      </c>
      <c r="F290" s="1"/>
      <c r="G290" s="1"/>
      <c r="H290" s="2"/>
      <c r="I290" s="3"/>
      <c r="J290" s="25" t="str">
        <f t="shared" si="4"/>
        <v/>
      </c>
    </row>
    <row r="291" spans="1:10" x14ac:dyDescent="0.35">
      <c r="A291" s="26" t="s">
        <v>372</v>
      </c>
      <c r="B291" s="27" t="s">
        <v>373</v>
      </c>
      <c r="C291" s="28">
        <v>4</v>
      </c>
      <c r="D291" s="29">
        <v>672</v>
      </c>
      <c r="E291" s="30">
        <v>4.16</v>
      </c>
      <c r="F291" s="1"/>
      <c r="G291" s="1"/>
      <c r="H291" s="2"/>
      <c r="I291" s="3"/>
      <c r="J291" s="25" t="str">
        <f t="shared" si="4"/>
        <v/>
      </c>
    </row>
    <row r="292" spans="1:10" x14ac:dyDescent="0.35">
      <c r="A292" s="26" t="s">
        <v>13</v>
      </c>
      <c r="B292" s="27" t="s">
        <v>374</v>
      </c>
      <c r="C292" s="28">
        <v>4</v>
      </c>
      <c r="D292" s="29">
        <v>384</v>
      </c>
      <c r="E292" s="30">
        <v>4.16</v>
      </c>
      <c r="F292" s="1"/>
      <c r="G292" s="1"/>
      <c r="H292" s="2"/>
      <c r="I292" s="3"/>
      <c r="J292" s="25" t="str">
        <f t="shared" si="4"/>
        <v/>
      </c>
    </row>
    <row r="293" spans="1:10" x14ac:dyDescent="0.35">
      <c r="A293" s="31" t="s">
        <v>13</v>
      </c>
      <c r="B293" s="31"/>
      <c r="C293" s="28"/>
      <c r="D293" s="29"/>
      <c r="E293" s="30"/>
      <c r="F293" s="4"/>
      <c r="G293" s="4"/>
      <c r="H293" s="2"/>
      <c r="I293" s="3"/>
      <c r="J293" s="25"/>
    </row>
    <row r="294" spans="1:10" x14ac:dyDescent="0.35">
      <c r="A294" s="32" t="s">
        <v>375</v>
      </c>
      <c r="B294" s="33"/>
      <c r="C294" s="34"/>
      <c r="D294" s="35"/>
      <c r="E294" s="36"/>
      <c r="F294" s="53"/>
      <c r="G294" s="53"/>
      <c r="H294" s="54"/>
      <c r="I294" s="55"/>
      <c r="J294" s="25"/>
    </row>
    <row r="295" spans="1:10" x14ac:dyDescent="0.35">
      <c r="A295" s="26" t="s">
        <v>376</v>
      </c>
      <c r="B295" s="27" t="s">
        <v>377</v>
      </c>
      <c r="C295" s="28">
        <v>2</v>
      </c>
      <c r="D295" s="29">
        <v>52</v>
      </c>
      <c r="E295" s="73">
        <v>1.88</v>
      </c>
      <c r="F295" s="1"/>
      <c r="G295" s="1"/>
      <c r="H295" s="2"/>
      <c r="I295" s="3"/>
      <c r="J295" s="25" t="str">
        <f t="shared" si="4"/>
        <v/>
      </c>
    </row>
    <row r="296" spans="1:10" x14ac:dyDescent="0.35">
      <c r="A296" s="26" t="s">
        <v>13</v>
      </c>
      <c r="B296" s="27" t="s">
        <v>378</v>
      </c>
      <c r="C296" s="28">
        <v>2</v>
      </c>
      <c r="D296" s="29">
        <v>108</v>
      </c>
      <c r="E296" s="73">
        <v>2.38</v>
      </c>
      <c r="F296" s="1"/>
      <c r="G296" s="1"/>
      <c r="H296" s="2"/>
      <c r="I296" s="3"/>
      <c r="J296" s="25" t="str">
        <f t="shared" si="4"/>
        <v/>
      </c>
    </row>
    <row r="297" spans="1:10" x14ac:dyDescent="0.35">
      <c r="A297" s="26" t="s">
        <v>13</v>
      </c>
      <c r="B297" s="27" t="s">
        <v>379</v>
      </c>
      <c r="C297" s="28">
        <v>2</v>
      </c>
      <c r="D297" s="29">
        <v>76</v>
      </c>
      <c r="E297" s="73">
        <v>2.73</v>
      </c>
      <c r="F297" s="1"/>
      <c r="G297" s="1"/>
      <c r="H297" s="2"/>
      <c r="I297" s="3"/>
      <c r="J297" s="25" t="str">
        <f t="shared" si="4"/>
        <v/>
      </c>
    </row>
    <row r="298" spans="1:10" x14ac:dyDescent="0.35">
      <c r="A298" s="26" t="s">
        <v>13</v>
      </c>
      <c r="B298" s="27" t="s">
        <v>380</v>
      </c>
      <c r="C298" s="28">
        <v>2</v>
      </c>
      <c r="D298" s="29">
        <v>124</v>
      </c>
      <c r="E298" s="73">
        <v>2.71</v>
      </c>
      <c r="F298" s="1"/>
      <c r="G298" s="1"/>
      <c r="H298" s="2"/>
      <c r="I298" s="3"/>
      <c r="J298" s="25" t="str">
        <f t="shared" si="4"/>
        <v/>
      </c>
    </row>
    <row r="299" spans="1:10" x14ac:dyDescent="0.35">
      <c r="A299" s="26"/>
      <c r="B299" s="27" t="s">
        <v>459</v>
      </c>
      <c r="C299" s="28">
        <v>2</v>
      </c>
      <c r="D299" s="29">
        <v>150</v>
      </c>
      <c r="E299" s="73">
        <v>5.5</v>
      </c>
      <c r="F299" s="1"/>
      <c r="G299" s="1"/>
      <c r="H299" s="2"/>
      <c r="I299" s="3"/>
      <c r="J299" s="25" t="str">
        <f t="shared" si="4"/>
        <v/>
      </c>
    </row>
    <row r="300" spans="1:10" ht="31.5" customHeight="1" x14ac:dyDescent="0.35">
      <c r="A300" s="26"/>
      <c r="B300" s="27" t="s">
        <v>460</v>
      </c>
      <c r="C300" s="28">
        <v>2</v>
      </c>
      <c r="D300" s="29">
        <v>300</v>
      </c>
      <c r="E300" s="73">
        <v>2.57</v>
      </c>
      <c r="F300" s="1"/>
      <c r="G300" s="1"/>
      <c r="H300" s="2"/>
      <c r="I300" s="3"/>
      <c r="J300" s="25" t="str">
        <f t="shared" si="4"/>
        <v/>
      </c>
    </row>
    <row r="301" spans="1:10" x14ac:dyDescent="0.35">
      <c r="A301" s="26" t="s">
        <v>381</v>
      </c>
      <c r="B301" s="27" t="s">
        <v>382</v>
      </c>
      <c r="C301" s="28">
        <v>1</v>
      </c>
      <c r="D301" s="29">
        <v>374</v>
      </c>
      <c r="E301" s="73">
        <v>24</v>
      </c>
      <c r="F301" s="1"/>
      <c r="G301" s="1"/>
      <c r="H301" s="2"/>
      <c r="I301" s="3"/>
      <c r="J301" s="25" t="str">
        <f t="shared" si="4"/>
        <v/>
      </c>
    </row>
    <row r="302" spans="1:10" x14ac:dyDescent="0.35">
      <c r="A302" s="26" t="s">
        <v>13</v>
      </c>
      <c r="B302" s="27" t="s">
        <v>383</v>
      </c>
      <c r="C302" s="28">
        <v>1</v>
      </c>
      <c r="D302" s="29">
        <v>234</v>
      </c>
      <c r="E302" s="73">
        <v>15.35</v>
      </c>
      <c r="F302" s="1"/>
      <c r="G302" s="1"/>
      <c r="H302" s="2"/>
      <c r="I302" s="3"/>
      <c r="J302" s="25" t="str">
        <f t="shared" si="4"/>
        <v/>
      </c>
    </row>
    <row r="303" spans="1:10" x14ac:dyDescent="0.35">
      <c r="A303" s="26" t="s">
        <v>13</v>
      </c>
      <c r="B303" s="27" t="s">
        <v>384</v>
      </c>
      <c r="C303" s="28">
        <v>1</v>
      </c>
      <c r="D303" s="29">
        <v>36</v>
      </c>
      <c r="E303" s="30">
        <v>28.81</v>
      </c>
      <c r="F303" s="1"/>
      <c r="G303" s="1"/>
      <c r="H303" s="2"/>
      <c r="I303" s="3"/>
      <c r="J303" s="25" t="str">
        <f t="shared" si="4"/>
        <v/>
      </c>
    </row>
    <row r="304" spans="1:10" x14ac:dyDescent="0.35">
      <c r="A304" s="26" t="s">
        <v>13</v>
      </c>
      <c r="B304" s="27" t="s">
        <v>385</v>
      </c>
      <c r="C304" s="28">
        <v>1</v>
      </c>
      <c r="D304" s="29">
        <v>210</v>
      </c>
      <c r="E304" s="30">
        <v>29.45</v>
      </c>
      <c r="F304" s="1"/>
      <c r="G304" s="1"/>
      <c r="H304" s="2"/>
      <c r="I304" s="3"/>
      <c r="J304" s="25" t="str">
        <f t="shared" si="4"/>
        <v/>
      </c>
    </row>
    <row r="305" spans="1:10" x14ac:dyDescent="0.35">
      <c r="A305" s="26" t="s">
        <v>386</v>
      </c>
      <c r="B305" s="27" t="s">
        <v>387</v>
      </c>
      <c r="C305" s="28">
        <v>1</v>
      </c>
      <c r="D305" s="29">
        <v>2</v>
      </c>
      <c r="E305" s="30">
        <v>2.0699999999999998</v>
      </c>
      <c r="F305" s="1"/>
      <c r="G305" s="1"/>
      <c r="H305" s="2"/>
      <c r="I305" s="3"/>
      <c r="J305" s="25" t="str">
        <f t="shared" si="4"/>
        <v/>
      </c>
    </row>
    <row r="306" spans="1:10" x14ac:dyDescent="0.35">
      <c r="A306" s="26" t="s">
        <v>388</v>
      </c>
      <c r="B306" s="27" t="s">
        <v>389</v>
      </c>
      <c r="C306" s="28">
        <v>1</v>
      </c>
      <c r="D306" s="29">
        <v>376</v>
      </c>
      <c r="E306" s="30">
        <v>1.63</v>
      </c>
      <c r="F306" s="1"/>
      <c r="G306" s="1"/>
      <c r="H306" s="2"/>
      <c r="I306" s="3"/>
      <c r="J306" s="25" t="str">
        <f t="shared" si="4"/>
        <v/>
      </c>
    </row>
    <row r="307" spans="1:10" x14ac:dyDescent="0.35">
      <c r="A307" s="31" t="s">
        <v>13</v>
      </c>
      <c r="B307" s="31"/>
      <c r="C307" s="28"/>
      <c r="D307" s="29"/>
      <c r="E307" s="30"/>
      <c r="F307" s="4"/>
      <c r="G307" s="4"/>
      <c r="H307" s="2"/>
      <c r="I307" s="3"/>
      <c r="J307" s="25"/>
    </row>
    <row r="308" spans="1:10" x14ac:dyDescent="0.35">
      <c r="A308" s="32" t="s">
        <v>390</v>
      </c>
      <c r="B308" s="33"/>
      <c r="C308" s="34"/>
      <c r="D308" s="35"/>
      <c r="E308" s="36"/>
      <c r="F308" s="53"/>
      <c r="G308" s="53"/>
      <c r="H308" s="54"/>
      <c r="I308" s="55"/>
      <c r="J308" s="25"/>
    </row>
    <row r="309" spans="1:10" x14ac:dyDescent="0.35">
      <c r="A309" s="26" t="s">
        <v>391</v>
      </c>
      <c r="B309" s="27" t="s">
        <v>392</v>
      </c>
      <c r="C309" s="28">
        <v>1</v>
      </c>
      <c r="D309" s="29">
        <v>6</v>
      </c>
      <c r="E309" s="30">
        <v>2.25</v>
      </c>
      <c r="F309" s="1"/>
      <c r="G309" s="1"/>
      <c r="H309" s="2"/>
      <c r="I309" s="3"/>
      <c r="J309" s="25" t="str">
        <f t="shared" si="4"/>
        <v/>
      </c>
    </row>
    <row r="310" spans="1:10" x14ac:dyDescent="0.35">
      <c r="A310" s="26" t="s">
        <v>393</v>
      </c>
      <c r="B310" s="27" t="s">
        <v>394</v>
      </c>
      <c r="C310" s="28">
        <v>1</v>
      </c>
      <c r="D310" s="29">
        <v>74</v>
      </c>
      <c r="E310" s="30">
        <v>13.03</v>
      </c>
      <c r="F310" s="1"/>
      <c r="G310" s="1"/>
      <c r="H310" s="2"/>
      <c r="I310" s="3"/>
      <c r="J310" s="25" t="str">
        <f t="shared" si="4"/>
        <v/>
      </c>
    </row>
    <row r="311" spans="1:10" x14ac:dyDescent="0.35">
      <c r="A311" s="26" t="s">
        <v>395</v>
      </c>
      <c r="B311" s="27" t="s">
        <v>396</v>
      </c>
      <c r="C311" s="28">
        <v>1</v>
      </c>
      <c r="D311" s="29">
        <v>668</v>
      </c>
      <c r="E311" s="30">
        <v>5.13</v>
      </c>
      <c r="F311" s="1"/>
      <c r="G311" s="1"/>
      <c r="H311" s="2"/>
      <c r="I311" s="3"/>
      <c r="J311" s="25" t="str">
        <f t="shared" si="4"/>
        <v/>
      </c>
    </row>
    <row r="312" spans="1:10" x14ac:dyDescent="0.35">
      <c r="A312" s="26" t="s">
        <v>397</v>
      </c>
      <c r="B312" s="27" t="s">
        <v>398</v>
      </c>
      <c r="C312" s="28">
        <v>1</v>
      </c>
      <c r="D312" s="29">
        <v>172</v>
      </c>
      <c r="E312" s="30">
        <v>9.83</v>
      </c>
      <c r="F312" s="1"/>
      <c r="G312" s="1"/>
      <c r="H312" s="2"/>
      <c r="I312" s="3"/>
      <c r="J312" s="25" t="str">
        <f t="shared" si="4"/>
        <v/>
      </c>
    </row>
    <row r="313" spans="1:10" x14ac:dyDescent="0.35">
      <c r="A313" s="26" t="s">
        <v>399</v>
      </c>
      <c r="B313" s="27" t="s">
        <v>400</v>
      </c>
      <c r="C313" s="28">
        <v>1</v>
      </c>
      <c r="D313" s="29">
        <v>334</v>
      </c>
      <c r="E313" s="30">
        <v>1.46</v>
      </c>
      <c r="F313" s="1"/>
      <c r="G313" s="1"/>
      <c r="H313" s="2"/>
      <c r="I313" s="3"/>
      <c r="J313" s="25" t="str">
        <f t="shared" si="4"/>
        <v/>
      </c>
    </row>
    <row r="314" spans="1:10" x14ac:dyDescent="0.35">
      <c r="A314" s="26" t="s">
        <v>401</v>
      </c>
      <c r="B314" s="27" t="s">
        <v>402</v>
      </c>
      <c r="C314" s="28">
        <v>1</v>
      </c>
      <c r="D314" s="29">
        <v>6</v>
      </c>
      <c r="E314" s="30">
        <v>55.76</v>
      </c>
      <c r="F314" s="1"/>
      <c r="G314" s="1"/>
      <c r="H314" s="2"/>
      <c r="I314" s="3"/>
      <c r="J314" s="25" t="str">
        <f t="shared" si="4"/>
        <v/>
      </c>
    </row>
    <row r="315" spans="1:10" x14ac:dyDescent="0.35">
      <c r="A315" s="26" t="s">
        <v>403</v>
      </c>
      <c r="B315" s="27" t="s">
        <v>404</v>
      </c>
      <c r="C315" s="28">
        <v>1</v>
      </c>
      <c r="D315" s="29">
        <v>384</v>
      </c>
      <c r="E315" s="30">
        <v>24.04</v>
      </c>
      <c r="F315" s="1"/>
      <c r="G315" s="1"/>
      <c r="H315" s="2"/>
      <c r="I315" s="3"/>
      <c r="J315" s="25" t="str">
        <f t="shared" si="4"/>
        <v/>
      </c>
    </row>
    <row r="316" spans="1:10" x14ac:dyDescent="0.35">
      <c r="A316" s="26" t="s">
        <v>405</v>
      </c>
      <c r="B316" s="27" t="s">
        <v>406</v>
      </c>
      <c r="C316" s="28">
        <v>1</v>
      </c>
      <c r="D316" s="29">
        <v>416</v>
      </c>
      <c r="E316" s="30">
        <v>1.29</v>
      </c>
      <c r="F316" s="1"/>
      <c r="G316" s="1"/>
      <c r="H316" s="2"/>
      <c r="I316" s="3"/>
      <c r="J316" s="25" t="str">
        <f t="shared" si="4"/>
        <v/>
      </c>
    </row>
    <row r="317" spans="1:10" x14ac:dyDescent="0.35">
      <c r="A317" s="26" t="s">
        <v>407</v>
      </c>
      <c r="B317" s="27" t="s">
        <v>408</v>
      </c>
      <c r="C317" s="28">
        <v>10</v>
      </c>
      <c r="D317" s="29">
        <v>160</v>
      </c>
      <c r="E317" s="30">
        <v>7.0000000000000007E-2</v>
      </c>
      <c r="F317" s="1"/>
      <c r="G317" s="1"/>
      <c r="H317" s="2"/>
      <c r="I317" s="3"/>
      <c r="J317" s="25" t="str">
        <f t="shared" si="4"/>
        <v/>
      </c>
    </row>
    <row r="318" spans="1:10" x14ac:dyDescent="0.35">
      <c r="A318" s="26" t="s">
        <v>13</v>
      </c>
      <c r="B318" s="27" t="s">
        <v>409</v>
      </c>
      <c r="C318" s="28">
        <v>10</v>
      </c>
      <c r="D318" s="29">
        <v>60</v>
      </c>
      <c r="E318" s="30">
        <v>7.0000000000000007E-2</v>
      </c>
      <c r="F318" s="1"/>
      <c r="G318" s="1"/>
      <c r="H318" s="2"/>
      <c r="I318" s="3"/>
      <c r="J318" s="25" t="str">
        <f t="shared" si="4"/>
        <v/>
      </c>
    </row>
    <row r="319" spans="1:10" x14ac:dyDescent="0.35">
      <c r="A319" s="26" t="s">
        <v>410</v>
      </c>
      <c r="B319" s="27" t="s">
        <v>411</v>
      </c>
      <c r="C319" s="28">
        <v>1</v>
      </c>
      <c r="D319" s="29">
        <v>80</v>
      </c>
      <c r="E319" s="30">
        <v>1.1200000000000001</v>
      </c>
      <c r="F319" s="1"/>
      <c r="G319" s="1"/>
      <c r="H319" s="2"/>
      <c r="I319" s="3"/>
      <c r="J319" s="25" t="str">
        <f t="shared" si="4"/>
        <v/>
      </c>
    </row>
    <row r="320" spans="1:10" x14ac:dyDescent="0.35">
      <c r="A320" s="26" t="s">
        <v>13</v>
      </c>
      <c r="B320" s="27" t="s">
        <v>412</v>
      </c>
      <c r="C320" s="28">
        <v>1</v>
      </c>
      <c r="D320" s="29">
        <v>46</v>
      </c>
      <c r="E320" s="30">
        <v>0.86</v>
      </c>
      <c r="F320" s="1"/>
      <c r="G320" s="1"/>
      <c r="H320" s="2"/>
      <c r="I320" s="3"/>
      <c r="J320" s="25" t="str">
        <f t="shared" si="4"/>
        <v/>
      </c>
    </row>
    <row r="321" spans="1:10" x14ac:dyDescent="0.35">
      <c r="A321" s="26" t="s">
        <v>413</v>
      </c>
      <c r="B321" s="52" t="s">
        <v>445</v>
      </c>
      <c r="C321" s="28">
        <v>12</v>
      </c>
      <c r="D321" s="72">
        <v>168</v>
      </c>
      <c r="E321" s="73">
        <v>0.25</v>
      </c>
      <c r="F321" s="1"/>
      <c r="G321" s="1"/>
      <c r="H321" s="2"/>
      <c r="I321" s="3"/>
      <c r="J321" s="25" t="str">
        <f t="shared" si="4"/>
        <v/>
      </c>
    </row>
    <row r="322" spans="1:10" x14ac:dyDescent="0.35">
      <c r="A322" s="26" t="s">
        <v>414</v>
      </c>
      <c r="B322" s="69" t="s">
        <v>415</v>
      </c>
      <c r="C322" s="28">
        <v>1</v>
      </c>
      <c r="D322" s="72">
        <v>22</v>
      </c>
      <c r="E322" s="73">
        <v>1079.8399999999999</v>
      </c>
      <c r="F322" s="1"/>
      <c r="G322" s="1"/>
      <c r="H322" s="2"/>
      <c r="I322" s="3"/>
      <c r="J322" s="25" t="str">
        <f t="shared" si="4"/>
        <v/>
      </c>
    </row>
    <row r="323" spans="1:10" x14ac:dyDescent="0.35">
      <c r="A323" s="26" t="s">
        <v>13</v>
      </c>
      <c r="B323" s="69" t="s">
        <v>416</v>
      </c>
      <c r="C323" s="28">
        <v>1</v>
      </c>
      <c r="D323" s="72">
        <v>30</v>
      </c>
      <c r="E323" s="73">
        <v>1306.3</v>
      </c>
      <c r="F323" s="1"/>
      <c r="G323" s="1"/>
      <c r="H323" s="2"/>
      <c r="I323" s="3"/>
      <c r="J323" s="25" t="str">
        <f t="shared" si="4"/>
        <v/>
      </c>
    </row>
    <row r="324" spans="1:10" x14ac:dyDescent="0.35">
      <c r="A324" s="26" t="s">
        <v>417</v>
      </c>
      <c r="B324" s="69" t="s">
        <v>418</v>
      </c>
      <c r="C324" s="28">
        <v>20</v>
      </c>
      <c r="D324" s="72">
        <v>2000</v>
      </c>
      <c r="E324" s="73">
        <v>0.06</v>
      </c>
      <c r="F324" s="1"/>
      <c r="G324" s="1"/>
      <c r="H324" s="2"/>
      <c r="I324" s="3"/>
      <c r="J324" s="25" t="str">
        <f t="shared" si="4"/>
        <v/>
      </c>
    </row>
    <row r="325" spans="1:10" x14ac:dyDescent="0.35">
      <c r="A325" s="26" t="s">
        <v>419</v>
      </c>
      <c r="B325" s="27" t="s">
        <v>421</v>
      </c>
      <c r="C325" s="28">
        <v>1</v>
      </c>
      <c r="D325" s="72">
        <v>2</v>
      </c>
      <c r="E325" s="73">
        <v>61.36</v>
      </c>
      <c r="F325" s="1"/>
      <c r="G325" s="1"/>
      <c r="H325" s="2"/>
      <c r="I325" s="3"/>
      <c r="J325" s="25" t="str">
        <f t="shared" si="4"/>
        <v/>
      </c>
    </row>
    <row r="326" spans="1:10" x14ac:dyDescent="0.35">
      <c r="A326" s="26" t="s">
        <v>420</v>
      </c>
      <c r="B326" s="52" t="s">
        <v>444</v>
      </c>
      <c r="C326" s="28">
        <v>1</v>
      </c>
      <c r="D326" s="29">
        <v>32</v>
      </c>
      <c r="E326" s="30">
        <v>20.260000000000002</v>
      </c>
      <c r="F326" s="1"/>
      <c r="G326" s="1"/>
      <c r="H326" s="2"/>
      <c r="I326" s="3"/>
      <c r="J326" s="25" t="str">
        <f t="shared" si="4"/>
        <v/>
      </c>
    </row>
    <row r="327" spans="1:10" x14ac:dyDescent="0.35">
      <c r="A327" s="26" t="s">
        <v>422</v>
      </c>
      <c r="B327" s="27" t="s">
        <v>423</v>
      </c>
      <c r="C327" s="28">
        <v>1</v>
      </c>
      <c r="D327" s="29">
        <v>274</v>
      </c>
      <c r="E327" s="30">
        <v>0.28999999999999998</v>
      </c>
      <c r="F327" s="1"/>
      <c r="G327" s="1"/>
      <c r="H327" s="2"/>
      <c r="I327" s="3"/>
      <c r="J327" s="25" t="str">
        <f t="shared" si="4"/>
        <v/>
      </c>
    </row>
    <row r="328" spans="1:10" x14ac:dyDescent="0.35">
      <c r="A328" s="26" t="s">
        <v>13</v>
      </c>
      <c r="B328" s="27" t="s">
        <v>424</v>
      </c>
      <c r="C328" s="28">
        <v>1</v>
      </c>
      <c r="D328" s="29">
        <v>58</v>
      </c>
      <c r="E328" s="30">
        <v>0.52</v>
      </c>
      <c r="F328" s="1"/>
      <c r="G328" s="1"/>
      <c r="H328" s="2"/>
      <c r="I328" s="3"/>
      <c r="J328" s="25" t="str">
        <f t="shared" si="4"/>
        <v/>
      </c>
    </row>
    <row r="329" spans="1:10" x14ac:dyDescent="0.35">
      <c r="A329" s="26" t="s">
        <v>425</v>
      </c>
      <c r="B329" s="27" t="s">
        <v>426</v>
      </c>
      <c r="C329" s="28">
        <v>1</v>
      </c>
      <c r="D329" s="29">
        <v>194</v>
      </c>
      <c r="E329" s="30">
        <v>9.59</v>
      </c>
      <c r="F329" s="1"/>
      <c r="G329" s="1"/>
      <c r="H329" s="2"/>
      <c r="I329" s="3"/>
      <c r="J329" s="25" t="str">
        <f t="shared" si="4"/>
        <v/>
      </c>
    </row>
    <row r="330" spans="1:10" x14ac:dyDescent="0.35">
      <c r="A330" s="26" t="s">
        <v>427</v>
      </c>
      <c r="B330" s="52" t="s">
        <v>443</v>
      </c>
      <c r="C330" s="28">
        <v>1</v>
      </c>
      <c r="D330" s="29">
        <v>168</v>
      </c>
      <c r="E330" s="30">
        <v>17.32</v>
      </c>
      <c r="F330" s="1"/>
      <c r="G330" s="1"/>
      <c r="H330" s="2"/>
      <c r="I330" s="3"/>
      <c r="J330" s="25" t="str">
        <f t="shared" si="4"/>
        <v/>
      </c>
    </row>
    <row r="331" spans="1:10" x14ac:dyDescent="0.35">
      <c r="A331" s="26" t="s">
        <v>428</v>
      </c>
      <c r="B331" s="27" t="s">
        <v>429</v>
      </c>
      <c r="C331" s="28">
        <v>1</v>
      </c>
      <c r="D331" s="29">
        <v>86</v>
      </c>
      <c r="E331" s="30">
        <v>34.43</v>
      </c>
      <c r="F331" s="1"/>
      <c r="G331" s="1"/>
      <c r="H331" s="2"/>
      <c r="I331" s="3"/>
      <c r="J331" s="25" t="str">
        <f t="shared" si="4"/>
        <v/>
      </c>
    </row>
    <row r="332" spans="1:10" x14ac:dyDescent="0.35">
      <c r="A332" s="26" t="s">
        <v>430</v>
      </c>
      <c r="B332" s="27" t="s">
        <v>431</v>
      </c>
      <c r="C332" s="28">
        <v>1</v>
      </c>
      <c r="D332" s="29">
        <v>34</v>
      </c>
      <c r="E332" s="30">
        <v>2.25</v>
      </c>
      <c r="F332" s="1"/>
      <c r="G332" s="1"/>
      <c r="H332" s="2"/>
      <c r="I332" s="3"/>
      <c r="J332" s="25" t="str">
        <f t="shared" si="4"/>
        <v/>
      </c>
    </row>
    <row r="333" spans="1:10" x14ac:dyDescent="0.35">
      <c r="A333" s="26" t="s">
        <v>432</v>
      </c>
      <c r="B333" s="27" t="s">
        <v>433</v>
      </c>
      <c r="C333" s="28">
        <v>1</v>
      </c>
      <c r="D333" s="29">
        <v>150</v>
      </c>
      <c r="E333" s="30">
        <v>1.2</v>
      </c>
      <c r="F333" s="1"/>
      <c r="G333" s="1"/>
      <c r="H333" s="2"/>
      <c r="I333" s="3"/>
      <c r="J333" s="25" t="str">
        <f t="shared" si="4"/>
        <v/>
      </c>
    </row>
    <row r="334" spans="1:10" x14ac:dyDescent="0.35">
      <c r="A334" s="26" t="s">
        <v>434</v>
      </c>
      <c r="B334" s="27" t="s">
        <v>435</v>
      </c>
      <c r="C334" s="28">
        <v>1</v>
      </c>
      <c r="D334" s="29">
        <v>34</v>
      </c>
      <c r="E334" s="30">
        <v>4.47</v>
      </c>
      <c r="F334" s="1"/>
      <c r="G334" s="1"/>
      <c r="H334" s="2"/>
      <c r="I334" s="3"/>
      <c r="J334" s="25" t="str">
        <f t="shared" ref="J334:J337" si="5">IF(OR(I334*100&lt;&gt;INT(I334*100),I334&lt;0,I334&gt;E334),"¡Atención, error! Sólo se admiten precios con dos decimales, mayores que cero y no superiores al precio máximo de licitación. Por favor, vuelva a introducir el importe. Gracias.","")</f>
        <v/>
      </c>
    </row>
    <row r="335" spans="1:10" x14ac:dyDescent="0.35">
      <c r="A335" s="26" t="s">
        <v>13</v>
      </c>
      <c r="B335" s="27" t="s">
        <v>436</v>
      </c>
      <c r="C335" s="28">
        <v>1</v>
      </c>
      <c r="D335" s="29">
        <v>12</v>
      </c>
      <c r="E335" s="30">
        <v>13.81</v>
      </c>
      <c r="F335" s="1"/>
      <c r="G335" s="1"/>
      <c r="H335" s="2"/>
      <c r="I335" s="3"/>
      <c r="J335" s="25" t="str">
        <f t="shared" si="5"/>
        <v/>
      </c>
    </row>
    <row r="336" spans="1:10" x14ac:dyDescent="0.35">
      <c r="A336" s="26" t="s">
        <v>437</v>
      </c>
      <c r="B336" s="27" t="s">
        <v>438</v>
      </c>
      <c r="C336" s="28">
        <v>1</v>
      </c>
      <c r="D336" s="29">
        <v>728</v>
      </c>
      <c r="E336" s="30">
        <v>0.7</v>
      </c>
      <c r="F336" s="1"/>
      <c r="G336" s="1"/>
      <c r="H336" s="2"/>
      <c r="I336" s="3"/>
      <c r="J336" s="25" t="str">
        <f t="shared" si="5"/>
        <v/>
      </c>
    </row>
    <row r="337" spans="1:10" x14ac:dyDescent="0.35">
      <c r="A337" s="26" t="s">
        <v>439</v>
      </c>
      <c r="B337" s="27" t="s">
        <v>440</v>
      </c>
      <c r="C337" s="28">
        <v>4</v>
      </c>
      <c r="D337" s="29">
        <v>272</v>
      </c>
      <c r="E337" s="30">
        <v>0.32</v>
      </c>
      <c r="F337" s="1"/>
      <c r="G337" s="1"/>
      <c r="H337" s="2"/>
      <c r="I337" s="3"/>
      <c r="J337" s="25" t="str">
        <f t="shared" si="5"/>
        <v/>
      </c>
    </row>
    <row r="338" spans="1:10" x14ac:dyDescent="0.35">
      <c r="J338" s="70"/>
    </row>
    <row r="339" spans="1:10" ht="17.25" customHeight="1" x14ac:dyDescent="0.35">
      <c r="A339" s="43" t="s">
        <v>441</v>
      </c>
      <c r="B339" s="44"/>
      <c r="C339" s="44"/>
      <c r="D339" s="44"/>
      <c r="E339" s="44"/>
      <c r="F339" s="44"/>
      <c r="G339" s="44"/>
      <c r="H339" s="44"/>
      <c r="I339" s="44"/>
    </row>
    <row r="340" spans="1:10" ht="15" thickBot="1" x14ac:dyDescent="0.4">
      <c r="J340" s="68"/>
    </row>
    <row r="341" spans="1:10" s="46" customFormat="1" ht="16" thickBot="1" x14ac:dyDescent="0.4">
      <c r="A341" s="84" t="s">
        <v>442</v>
      </c>
      <c r="B341" s="84"/>
      <c r="C341" s="85">
        <f>IF(COUNTIF(J:J,"¡Atención, error! Sólo se admiten precios con dos decimales, mayores que cero y no superiores al precio máximo de licitación. Por favor, vuelva a introducir el importe. Gracias."),"Oferta incorrecta",SUMPRODUCT(D8:D337,I8:I337))</f>
        <v>0</v>
      </c>
      <c r="D341" s="85"/>
      <c r="E341" s="45" t="str">
        <f>IF(COUNT(I8:I16,I19:I58,I61:I72,I75:I111,I114:I121,I124:I158,I161:I188,I191:I228,I231:I244,I247:I276,I279:I292,I295:I306,I309:I337)=306,"","¡Atención: oferta incompleta! Falta por cumplimentar algún precio")</f>
        <v>¡Atención: oferta incompleta! Falta por cumplimentar algún precio</v>
      </c>
      <c r="G341" s="47"/>
      <c r="J341" s="48"/>
    </row>
    <row r="343" spans="1:10" x14ac:dyDescent="0.35">
      <c r="A343" s="5"/>
      <c r="B343" s="49"/>
    </row>
    <row r="344" spans="1:10" x14ac:dyDescent="0.35">
      <c r="A344" s="49"/>
      <c r="B344" s="7"/>
      <c r="D344" s="50"/>
      <c r="E344" s="50"/>
      <c r="F344" s="50"/>
      <c r="G344" s="50"/>
      <c r="H344" s="50"/>
      <c r="I344" s="6"/>
      <c r="J344" s="7"/>
    </row>
    <row r="345" spans="1:10" x14ac:dyDescent="0.35">
      <c r="A345" s="5"/>
      <c r="B345" s="49"/>
      <c r="E345" s="50"/>
      <c r="F345" s="50"/>
      <c r="G345" s="50"/>
      <c r="H345" s="50"/>
      <c r="I345" s="50"/>
    </row>
  </sheetData>
  <sheetProtection algorithmName="SHA-512" hashValue="Urydu1af+pDhfm38NkkEkNiWRtRBmYRKdMHwN+08wgrho2GG6oEDUF+tp2T1qcTP/VzHZIy8WtdUf08j1pvSSw==" saltValue="qqWmwSslOvUKhrBT7XU0YA==" spinCount="100000" sheet="1" objects="1" scenarios="1"/>
  <mergeCells count="5">
    <mergeCell ref="A3:I3"/>
    <mergeCell ref="F5:I5"/>
    <mergeCell ref="A341:B341"/>
    <mergeCell ref="C341:D341"/>
    <mergeCell ref="A1:I1"/>
  </mergeCells>
  <phoneticPr fontId="29" type="noConversion"/>
  <conditionalFormatting sqref="C8:C16 C19:C58 C61:C72 C75:C111 C114:C121 C124:C158 C161:C188 C191:C228 C231:C244 C247:C275 C277 C279:C292 C295:C306 C309:C337">
    <cfRule type="expression" dxfId="1" priority="2">
      <formula>AND($H$8&lt;&gt;"",#REF!&lt;$H8)</formula>
    </cfRule>
  </conditionalFormatting>
  <conditionalFormatting sqref="C341">
    <cfRule type="expression" dxfId="0" priority="1">
      <formula>#REF!="Oferta incorrecta"</formula>
    </cfRule>
  </conditionalFormatting>
  <dataValidations count="3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I7" xr:uid="{83077D4A-5B95-4DAE-B9D6-BAA34702566B}">
      <formula1>AND(I7*100=INT(I7*100),I7&gt;0,I7&lt;=#REF!)</formula1>
    </dataValidation>
    <dataValidation type="whole" allowBlank="1" showInputMessage="1" showErrorMessage="1" errorTitle="¡Atención!" error="El formato de distribución ofertado no puede ser superior al máximo establecido para cada producto." sqref="H75:H111 H114:H121 H124:H158 H309:H337 H247:H275 H279:H292 H295:H306 H231:H244 H191:H228 H161:H188 H8:H16 H19:H72" xr:uid="{7FE92513-2809-4B35-A3EE-46A80093103B}">
      <formula1>1</formula1>
      <formula2>$C8</formula2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I8:I337" xr:uid="{EABAEE82-60CA-47AD-856C-195171874007}">
      <formula1>AND(I8*100=INT(I8*100),I8&gt;0,I8&lt;=E8)</formula1>
    </dataValidation>
  </dataValidations>
  <printOptions horizontalCentered="1"/>
  <pageMargins left="0.59055118110236227" right="0.59055118110236227" top="0.59055118110236227" bottom="0.59055118110236227" header="0.19685039370078741" footer="0.19685039370078741"/>
  <pageSetup paperSize="9" scale="60" fitToHeight="0" orientation="landscape" r:id="rId1"/>
  <headerFooter>
    <oddHeader>&amp;C&amp;"Calibri,Negrita"&amp;12&amp;UOferta económica para la contratación del suministro de material de oficina para FREMAP, Mutua Colaboradora con la Seguridad Social nº 61 - Expediente LICT/99/159/2023/0039</oddHeader>
    <oddFooter>&amp;L_x000D_&amp;1#&amp;"Calibri"&amp;15&amp;K008000 PÚBLICO&amp;C&amp;10Página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I. Oferta económica</dc:title>
  <dc:creator>López Muñoz, Ignacio</dc:creator>
  <cp:lastModifiedBy>Bugoi, Alexandru Cassi</cp:lastModifiedBy>
  <cp:lastPrinted>2023-09-08T07:41:24Z</cp:lastPrinted>
  <dcterms:created xsi:type="dcterms:W3CDTF">2023-06-07T10:34:28Z</dcterms:created>
  <dcterms:modified xsi:type="dcterms:W3CDTF">2025-10-14T12:43:04Z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2025-08-22T14:09:49Z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f4aea30f-0fec-419c-a62c-c3cdac5e22a6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